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codeName="BuÇalışmaKitabı" defaultThemeVersion="124226"/>
  <mc:AlternateContent xmlns:mc="http://schemas.openxmlformats.org/markup-compatibility/2006">
    <mc:Choice Requires="x15">
      <x15ac:absPath xmlns:x15ac="http://schemas.microsoft.com/office/spreadsheetml/2010/11/ac" url="X:\ithkorunma\10_Basvuru Formları\2.0 Korunma_Uzatma Basvuru Formu\Korunma Önlemi Uzatma Soruşturması Başvuru Formu 2024\"/>
    </mc:Choice>
  </mc:AlternateContent>
  <xr:revisionPtr revIDLastSave="0" documentId="13_ncr:1_{29DA081B-38B8-4493-8CF0-0A4FBDA001F9}" xr6:coauthVersionLast="36" xr6:coauthVersionMax="36" xr10:uidLastSave="{00000000-0000-0000-0000-000000000000}"/>
  <bookViews>
    <workbookView xWindow="0" yWindow="0" windowWidth="28800" windowHeight="11955" activeTab="3" xr2:uid="{00000000-000D-0000-FFFF-FFFF00000000}"/>
  </bookViews>
  <sheets>
    <sheet name="Açıklamalar" sheetId="4" r:id="rId1"/>
    <sheet name="EK_3" sheetId="1" r:id="rId2"/>
    <sheet name="EK_4" sheetId="7" r:id="rId3"/>
    <sheet name="EK_5" sheetId="5" r:id="rId4"/>
  </sheets>
  <definedNames>
    <definedName name="birim">Açıklamalar!#REF!</definedName>
    <definedName name="birim2">Açıklamalar!#REF!</definedName>
    <definedName name="donem">Açıklamalar!#REF!</definedName>
    <definedName name="_xlnm.Print_Area" localSheetId="0">Açıklamalar!$A$3:$A$35</definedName>
    <definedName name="_xlnm.Print_Area" localSheetId="1">EK_3!$A$2:$H$48</definedName>
    <definedName name="_xlnm.Print_Area" localSheetId="2">EK_4!$A$2:$G$29</definedName>
    <definedName name="_xlnm.Print_Area" localSheetId="3">EK_5!$A$2:$G$36</definedName>
    <definedName name="yıl">Açıklamalar!#REF!</definedName>
  </definedNames>
  <calcPr calcId="191029"/>
</workbook>
</file>

<file path=xl/calcChain.xml><?xml version="1.0" encoding="utf-8"?>
<calcChain xmlns="http://schemas.openxmlformats.org/spreadsheetml/2006/main">
  <c r="C9" i="1" l="1"/>
  <c r="D9" i="1"/>
  <c r="G9" i="5"/>
  <c r="G10" i="5"/>
  <c r="G12" i="5"/>
  <c r="G19" i="5"/>
  <c r="G11" i="5"/>
  <c r="G13" i="5"/>
  <c r="G15" i="5"/>
  <c r="G16" i="5"/>
  <c r="G17" i="5"/>
  <c r="G18" i="5"/>
  <c r="G20" i="5"/>
  <c r="G21" i="5"/>
  <c r="G22" i="5"/>
  <c r="C30" i="1"/>
  <c r="D30" i="1"/>
  <c r="C32" i="1"/>
  <c r="D32" i="1"/>
  <c r="D23" i="1"/>
  <c r="D24" i="1" s="1"/>
  <c r="C23" i="1"/>
  <c r="C24" i="1" s="1"/>
  <c r="D20" i="1"/>
  <c r="C20" i="1"/>
  <c r="D18" i="1"/>
  <c r="C18" i="1"/>
  <c r="C25" i="1" s="1"/>
  <c r="C26" i="1" s="1"/>
  <c r="D17" i="1"/>
  <c r="C17" i="1"/>
  <c r="D14" i="1"/>
  <c r="C14" i="1"/>
  <c r="D25" i="1" l="1"/>
  <c r="D26" i="1" s="1"/>
  <c r="C33" i="1"/>
  <c r="D33" i="1"/>
  <c r="G23" i="5"/>
  <c r="G26"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Burak Güreşci</author>
  </authors>
  <commentList>
    <comment ref="A7" authorId="0" shapeId="0" xr:uid="{00000000-0006-0000-0100-000001000000}">
      <text>
        <r>
          <rPr>
            <b/>
            <sz val="9"/>
            <color indexed="81"/>
            <rFont val="Tahoma"/>
            <family val="2"/>
            <charset val="162"/>
          </rPr>
          <t>Üretim miktar ve değerine ilişkin veriler sağlanırken, herhangi bir dağıtım katsayısı kullanılmadan sadece şikâyet konusu ürüne ait fiili üretim miktarı verilecektir.</t>
        </r>
        <r>
          <rPr>
            <sz val="9"/>
            <color indexed="81"/>
            <rFont val="Tahoma"/>
            <family val="2"/>
            <charset val="162"/>
          </rPr>
          <t xml:space="preserve">
</t>
        </r>
      </text>
    </comment>
    <comment ref="A10" authorId="0" shapeId="0" xr:uid="{00000000-0006-0000-0100-000002000000}">
      <text>
        <r>
          <rPr>
            <b/>
            <sz val="9"/>
            <color indexed="81"/>
            <rFont val="Tahoma"/>
            <family val="2"/>
            <charset val="162"/>
          </rPr>
          <t>Bu bölüm firmanın üretimini yapmış olduğu başvuru konusu eşya, söz konusu firmanın fabrikasında başka bir ürün için girdi olarak kullanıyorsa doldurulacaktır.</t>
        </r>
        <r>
          <rPr>
            <sz val="9"/>
            <color indexed="81"/>
            <rFont val="Tahoma"/>
            <family val="2"/>
            <charset val="162"/>
          </rPr>
          <t xml:space="preserve">
</t>
        </r>
      </text>
    </comment>
    <comment ref="A12" authorId="0" shapeId="0" xr:uid="{00000000-0006-0000-0100-000003000000}">
      <text>
        <r>
          <rPr>
            <b/>
            <sz val="9"/>
            <color indexed="81"/>
            <rFont val="Tahoma"/>
            <family val="2"/>
            <charset val="162"/>
          </rPr>
          <t>İlgili veriler net ciroya ilişkin olmalıdır. (Net Yurt içi satış cirosu= Yurt içi satışlar-Yurt içi satışlarla ilgili satış indirimleri)</t>
        </r>
        <r>
          <rPr>
            <sz val="9"/>
            <color indexed="81"/>
            <rFont val="Tahoma"/>
            <family val="2"/>
            <charset val="162"/>
          </rPr>
          <t xml:space="preserve">
</t>
        </r>
      </text>
    </comment>
    <comment ref="A15" authorId="0" shapeId="0" xr:uid="{00000000-0006-0000-0100-000004000000}">
      <text>
        <r>
          <rPr>
            <b/>
            <sz val="9"/>
            <color indexed="81"/>
            <rFont val="Tahoma"/>
            <family val="2"/>
            <charset val="162"/>
          </rPr>
          <t>İlgili veriler net ciroya ilişkin olmalıdır. (Net yurt dışı satış cirosu= Yurt dışı satışlar-Yurt dışı satışlarla ilgili satış indirimleri)</t>
        </r>
      </text>
    </comment>
    <comment ref="A18" authorId="0" shapeId="0" xr:uid="{00000000-0006-0000-0100-000005000000}">
      <text>
        <r>
          <rPr>
            <b/>
            <sz val="9"/>
            <color indexed="81"/>
            <rFont val="Tahoma"/>
            <family val="2"/>
            <charset val="162"/>
          </rPr>
          <t>Bu gösterge otomatik olarak hesaplanmaktadır. 
(Net yurt içi satışlar+Net yurt dışı satışlar)</t>
        </r>
        <r>
          <rPr>
            <sz val="9"/>
            <color indexed="81"/>
            <rFont val="Tahoma"/>
            <family val="2"/>
            <charset val="162"/>
          </rPr>
          <t xml:space="preserve">
</t>
        </r>
      </text>
    </comment>
    <comment ref="A19" authorId="0" shapeId="0" xr:uid="{00000000-0006-0000-0100-000006000000}">
      <text>
        <r>
          <rPr>
            <b/>
            <sz val="9"/>
            <color indexed="81"/>
            <rFont val="Tahoma"/>
            <family val="2"/>
            <charset val="162"/>
          </rPr>
          <t>Direkt ilk madde ve malzeme, direkt işçilik giderleri ve genel üretim giderlerini (yardımcı malzeme, endirekt işçilik giderleri, enerji giderleri, amortisman giderleri, diğer genel üretim giderleri) içerecek şekilde hesaplanmalıdır.</t>
        </r>
        <r>
          <rPr>
            <sz val="9"/>
            <color indexed="81"/>
            <rFont val="Tahoma"/>
            <family val="2"/>
            <charset val="162"/>
          </rPr>
          <t xml:space="preserve">
</t>
        </r>
      </text>
    </comment>
    <comment ref="A21" authorId="0" shapeId="0" xr:uid="{00000000-0006-0000-0100-000007000000}">
      <text>
        <r>
          <rPr>
            <b/>
            <sz val="9"/>
            <color indexed="81"/>
            <rFont val="Tahoma"/>
            <family val="2"/>
            <charset val="162"/>
          </rPr>
          <t>İlgili gelir tablosu verileri başvuru konusu eşya bazında doğrudan dağıtılamıyorsa net ciro esasına göre dağıtılacaktır.
(Dağıtım Katsayısı= Başvuru konusu eşyaya ait Net cirot1 / toplam firma net ciro t1)</t>
        </r>
      </text>
    </comment>
    <comment ref="A22" authorId="0" shapeId="0" xr:uid="{00000000-0006-0000-0100-000008000000}">
      <text>
        <r>
          <rPr>
            <b/>
            <sz val="9"/>
            <color indexed="81"/>
            <rFont val="Tahoma"/>
            <family val="2"/>
            <charset val="162"/>
          </rPr>
          <t>Kısa ve uzun vadeli finansman giderleri-kısa vadeli faiz gelirleri. İlgili gelir tablosu verileri başvuru konusu eşya bazında doğrudan dağıtılamıyorsa net ciro esasına göre dağıtılacaktır.
(Dağıtım Katsayısı= Başvuru konusu eşyaya ait Net cirot1 / toplam firma net cirot1)</t>
        </r>
      </text>
    </comment>
    <comment ref="A23" authorId="0" shapeId="0" xr:uid="{00000000-0006-0000-0100-000009000000}">
      <text>
        <r>
          <rPr>
            <b/>
            <sz val="9"/>
            <color indexed="81"/>
            <rFont val="Tahoma"/>
            <family val="2"/>
            <charset val="162"/>
          </rPr>
          <t>Bu gösterge otomatik olarak hesaplanmaktadır.
(Satılan Mallar Maliyeti): Başvuru konusu eşyaya ilişkin mamul maliyeti, faaliyet giderleri ve finansman giderleri toplamından oluşur.</t>
        </r>
      </text>
    </comment>
    <comment ref="A25" authorId="0" shapeId="0" xr:uid="{00000000-0006-0000-0100-00000A000000}">
      <text>
        <r>
          <rPr>
            <b/>
            <sz val="9"/>
            <color indexed="81"/>
            <rFont val="Tahoma"/>
            <family val="2"/>
            <charset val="162"/>
          </rPr>
          <t>Bu gösterge otomatik olarak hesaplanmaktadır.
(Olağan kar): Bu bölüme vergi ve diğer yasal yükümlülükler karşılıkları ödenmeden ve olağandışı faaliyetlerden kaynaklanan gelir ve gider kalemleri hesaplanmadan önceki kar yazılır. Tablonun incelenmesinde öncelik üretim aşamasından kaynaklanan zarardır. Bu sebeple faaliyet dışı giderlerin net cirodan düşülmemesi gerekmektedir. Diğer taraftan, finansal tabloların hazırlanması esnasında amortisman ve yıpranma giderlerinin ilgili hesaplara dağıtılmış olduğu varsayımı altında faaliyet giderleri içinde de yer alan amortisman giderlerinin net cirodan çıkarılması mükerrer bir işlem olacaktır. Bu sebeple amortisman ve yıpranma giderlerinin olağan karın hesaplanması esnasında net cirodan düşülmemesi gerekmektedir. 
(Olağan Kar: Net ciro-Satılan mallar maliyeti-Faaliyet giderleri-Finansman net giderleri)</t>
        </r>
      </text>
    </comment>
    <comment ref="A27" authorId="0" shapeId="0" xr:uid="{00000000-0006-0000-0100-00000B000000}">
      <text>
        <r>
          <rPr>
            <b/>
            <sz val="9"/>
            <color indexed="81"/>
            <rFont val="Tahoma"/>
            <family val="2"/>
            <charset val="162"/>
          </rPr>
          <t>Şikâyet konusu ürüne ait fiili stok miktarı verilmelidir. Dönem sonu stok miktarından, stoklardan yapılan diğer çıkışların çıkarılması yoluyla hesaplanan stok miktarı esas alınacaktır. Dönem sonu stokları miktar olarak, DSSt0+ Üretim(miktar)t1-Yurt içi satışlar(miktar)t1- Yurt dışı satışlar (miktar)t1= DSSt1 eşitliğini sağlamalıdır. Dönem sonu stok değeri= fiili dönem sonu stok miktarı x satılan mallar maliyeti şeklinde hesaplanacaktır. Firma aynı zamanda bu ürünlerin ithalatını da yapıyorsa ithal ettiği mallardan stoklarda kalanların miktarı dönem sonu stoklara dâhil edilmeyecektir. İthal ettiği mallara ilişkin stoklar EK III’te yer alan ithalata ilişkin tabloda gösterilecektir.</t>
        </r>
      </text>
    </comment>
    <comment ref="A29" authorId="0" shapeId="0" xr:uid="{00000000-0006-0000-0100-00000C000000}">
      <text>
        <r>
          <rPr>
            <b/>
            <sz val="9"/>
            <color indexed="81"/>
            <rFont val="Tahoma"/>
            <family val="2"/>
            <charset val="162"/>
          </rPr>
          <t xml:space="preserve">Aynı makineler kullanılarak farklı mamuller üretilmiyorsa ve şikâyet konusu ürüne ait fiili kapasite hesaplanabiliyorsa kapasite miktarı fiziki kapasite olarak verilecektir. Aynı makineler başka mamullerin üretiminde de kullanılıyor ve doğrudan şikayet konusu ürüne ilişkin kapasite belirlenemiyorsa, firma için söz konusu ürünün üretiminin optimum olduğu yıl firmanın şikayet konusu ürüne ait üretim kapasitesi olarak alınacaktır. Firmanın üretim kapasitesi bu baz yıl dışındaki diğer yıllarda baz yıldaki kapasiteye göre fiziki farklılık göstermişse (kapasite artırımı yapılmışsa) ilgili yıllara ait "şikayet konusu ürüne ait kapasite", baz yıl için belirlenen şikayet konusu ürüne ait kapasite miktarı, yapılan değişim oranı ölçüsünde arttırılarak ya da azaltılarak hesaplanacaktır. </t>
        </r>
      </text>
    </comment>
    <comment ref="A30" authorId="0" shapeId="0" xr:uid="{00000000-0006-0000-0100-00000D000000}">
      <text>
        <r>
          <rPr>
            <b/>
            <sz val="9"/>
            <color indexed="81"/>
            <rFont val="Tahoma"/>
            <family val="2"/>
            <charset val="162"/>
          </rPr>
          <t>Bu gösterge otomatik olarak hesaplanmaktadır.
Üretim miktarının toplam kapasiteye oranlanması yoluyla hesaplanacaktır.</t>
        </r>
        <r>
          <rPr>
            <sz val="9"/>
            <color indexed="81"/>
            <rFont val="Tahoma"/>
            <family val="2"/>
            <charset val="162"/>
          </rPr>
          <t xml:space="preserve">
</t>
        </r>
      </text>
    </comment>
    <comment ref="A31" authorId="0" shapeId="0" xr:uid="{00000000-0006-0000-0100-00000E000000}">
      <text>
        <r>
          <rPr>
            <b/>
            <sz val="9"/>
            <color indexed="81"/>
            <rFont val="Tahoma"/>
            <family val="2"/>
            <charset val="162"/>
          </rPr>
          <t>(Çalışan direkt işçi sayısı): Üretim sürecinde fiilen ve doğrudan görev alan işçi sayısıdır. Fabrikada başvuru konusu eşya dışında farklı ürünler de üretilmesi durumunda yalnızca başvuru konusu eşyanın üretiminde görev alan işçi sayısı verilecektir.</t>
        </r>
      </text>
    </comment>
    <comment ref="A32" authorId="0" shapeId="0" xr:uid="{00000000-0006-0000-0100-00000F000000}">
      <text>
        <r>
          <rPr>
            <b/>
            <sz val="9"/>
            <color indexed="81"/>
            <rFont val="Tahoma"/>
            <family val="2"/>
            <charset val="162"/>
          </rPr>
          <t>Bu gösterge otomatik olarak hesaplanmaktadır.
Üretim miktarı/ Çalışan direkt işçi sayısı</t>
        </r>
      </text>
    </comment>
    <comment ref="A33" authorId="0" shapeId="0" xr:uid="{00000000-0006-0000-0100-000010000000}">
      <text>
        <r>
          <rPr>
            <b/>
            <sz val="9"/>
            <color indexed="81"/>
            <rFont val="Tahoma"/>
            <family val="2"/>
            <charset val="162"/>
          </rPr>
          <t xml:space="preserve">Bu gösterge otomatik olarak hesaplanmaktadır.
Yalnızca başvuru konusu eşyaya ilişkin ayrılan amortisman ve yıpranma giderlerine ilişkin veriler yazılacaktır. Bu giderlerin belirlenmesinde net ciroya oranlama yönteminin kullanılması tercih edilmemektedir. Eşyanın üretimine harcanan süre, yalnızca o eşyanın üretiminde çalışan işçi sayısı, yalnızca o eşyanın üretiminde kullanılan makine teçhizatın enerji maliyeti ya da başvuru konusu eşyaya ilişkin üretim kapasitesinin firmanın toplam üretim kapasitesine oranı vb. unsurlar dikkate alınarak amortisman ve yıpranma giderleri hesaplanabilir. Giderlerin ayrıştırma kriterinin mutlaka açıklanması gerekmektedir.
</t>
        </r>
      </text>
    </comment>
    <comment ref="A35" authorId="0" shapeId="0" xr:uid="{00000000-0006-0000-0100-000011000000}">
      <text>
        <r>
          <rPr>
            <sz val="9"/>
            <color indexed="81"/>
            <rFont val="Tahoma"/>
            <family val="2"/>
            <charset val="162"/>
          </rPr>
          <t xml:space="preserve"> Bu bölümde istenen bilgiler yalnızca soruşturma konusu ürüne ilişkin olmamalı, firmanın tüm faaliyetleriyle ilgili bilgileri içermelidir.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Burak GÜREŞCİ</author>
  </authors>
  <commentList>
    <comment ref="A6" authorId="0" shapeId="0" xr:uid="{00000000-0006-0000-0300-000001000000}">
      <text>
        <r>
          <rPr>
            <b/>
            <sz val="9"/>
            <color indexed="81"/>
            <rFont val="Tahoma"/>
            <family val="2"/>
            <charset val="162"/>
          </rPr>
          <t>Bu bölümde firmanın ürettiği ve başvuruya konu olan ürünün tipi ve tanımı yazılacaktır.
Başvuru konusu ürünün birden fazla tipi bulunuyorsa bunların herbiri için ayrı bir maliyet tablosu hazırlanması gerekmektedir.</t>
        </r>
        <r>
          <rPr>
            <sz val="9"/>
            <color indexed="81"/>
            <rFont val="Tahoma"/>
            <family val="2"/>
            <charset val="162"/>
          </rPr>
          <t xml:space="preserve">
</t>
        </r>
      </text>
    </comment>
  </commentList>
</comments>
</file>

<file path=xl/sharedStrings.xml><?xml version="1.0" encoding="utf-8"?>
<sst xmlns="http://schemas.openxmlformats.org/spreadsheetml/2006/main" count="187" uniqueCount="154">
  <si>
    <t>Üretim</t>
  </si>
  <si>
    <t>Miktar (a)</t>
  </si>
  <si>
    <t>Değer (TL)</t>
  </si>
  <si>
    <t>Şirket İçi Transfer ve Dikey Kullanım</t>
  </si>
  <si>
    <t>Miktar</t>
  </si>
  <si>
    <t>Miktar (b)</t>
  </si>
  <si>
    <t>Değer (TL) (c)</t>
  </si>
  <si>
    <t xml:space="preserve">Miktar (d) </t>
  </si>
  <si>
    <t>Değer (TL) (e)</t>
  </si>
  <si>
    <t>Net Ciro</t>
  </si>
  <si>
    <t>Değer (TL) (f)=(c+e)</t>
  </si>
  <si>
    <t>Satılan Mamul Maliyeti</t>
  </si>
  <si>
    <t>Değer (TL) (g)</t>
  </si>
  <si>
    <t>Faaliyet Giderleri</t>
  </si>
  <si>
    <t>Değer (TL) (h)</t>
  </si>
  <si>
    <t>Finansman Net Gideri</t>
  </si>
  <si>
    <t>Değer (TL) (i)</t>
  </si>
  <si>
    <t>Ticari Maliyet</t>
  </si>
  <si>
    <t>Değer (TL) (j)=(g+h+i)</t>
  </si>
  <si>
    <t xml:space="preserve">Faaliyet Karı </t>
  </si>
  <si>
    <t>Değer (TL) (k)=(f-j)</t>
  </si>
  <si>
    <t>Stoklar</t>
  </si>
  <si>
    <t>Miktar (l)</t>
  </si>
  <si>
    <t>Kapasite (Miktar/Yıl)</t>
  </si>
  <si>
    <t>KKO %</t>
  </si>
  <si>
    <t>İstihdam</t>
  </si>
  <si>
    <t>Direk İşçi sayısı (m)</t>
  </si>
  <si>
    <t>Verimlilik</t>
  </si>
  <si>
    <t>Üretim/Kişi (a/m)</t>
  </si>
  <si>
    <t>Amortisman Giderleri</t>
  </si>
  <si>
    <t>Aylık Brüt İşçi Ücreti</t>
  </si>
  <si>
    <t>Ücret (TL/Kişi-Ay)</t>
  </si>
  <si>
    <t>Firma Geneline İlişkin Bilgiler</t>
  </si>
  <si>
    <t>Firma Toplam Özsermayesi</t>
  </si>
  <si>
    <t>Değer (TL) (n)</t>
  </si>
  <si>
    <t>Firma Toplam Amortisman Gideri</t>
  </si>
  <si>
    <t>Değer (TL) (o)</t>
  </si>
  <si>
    <t>Firma Toplam Faaliyet Karı (Olağan Kar)</t>
  </si>
  <si>
    <t>Ödenen Kurumlar Vergisi</t>
  </si>
  <si>
    <t>Firma Toplam Net Ciro</t>
  </si>
  <si>
    <t>Değer (TL) p=(o)*[(f)/(n)]</t>
  </si>
  <si>
    <t>İthalat Genel Müdürlüğü</t>
  </si>
  <si>
    <t>Korunma Önlemleri Dairesi</t>
  </si>
  <si>
    <t>Bazı hücrelere veri girmenize izin verilmemekte, diğer hücrelere veriler girildikçe bu hücrelerde otomatik hesaplamalar yapılmaktadır.</t>
  </si>
  <si>
    <t>Girdi Miktarı</t>
  </si>
  <si>
    <t>Hammadde 1</t>
  </si>
  <si>
    <t>Direkt işçilik</t>
  </si>
  <si>
    <t>Genel üretim giderleri</t>
  </si>
  <si>
    <t>Dolaylı işçilik</t>
  </si>
  <si>
    <t>Enerji</t>
  </si>
  <si>
    <t>Paketleme</t>
  </si>
  <si>
    <t>Amortisman</t>
  </si>
  <si>
    <t>Girdinin Birim Fiyatı (TL)</t>
  </si>
  <si>
    <t>Birim Maliyet (TL)</t>
  </si>
  <si>
    <t>Açıklamalar:</t>
  </si>
  <si>
    <t xml:space="preserve">Kapasite </t>
  </si>
  <si>
    <t>Kapasite Kullanım Oranı</t>
  </si>
  <si>
    <t>Hammadde 2</t>
  </si>
  <si>
    <t>Hammadde 3</t>
  </si>
  <si>
    <t>Hammadde 4</t>
  </si>
  <si>
    <t>Diğer</t>
  </si>
  <si>
    <t>Birim: (Yandaki listeden seçiniz)</t>
  </si>
  <si>
    <t>Türü/Adı</t>
  </si>
  <si>
    <t>Birim
(Listeden Seçiniz)</t>
  </si>
  <si>
    <t>Maliyet Kalemleri (Bir birim ürün üretmek için)</t>
  </si>
  <si>
    <t>Yurt İçi Satışlar (Üretimden)</t>
  </si>
  <si>
    <t>İthalatın hangi birim üzerinden yapıldığı Türkiye İstatistik Kurumu'nun dış ticaret istatisiklerine ilişkin aşağıdaki bağlantısından öğrenilebileceği gibi, aşağıda yer alan Bakanlığımıza ait e-posta adresi ve telefon numaraları üzerinden de yardım istenebilir.</t>
  </si>
  <si>
    <t xml:space="preserve">Üretilen her bir </t>
  </si>
  <si>
    <t>ürün</t>
  </si>
  <si>
    <t>Dönüşüm Tablosu</t>
  </si>
  <si>
    <t>Birim (Aşağıdaki listeden seçiniz)</t>
  </si>
  <si>
    <t>Birim</t>
  </si>
  <si>
    <t>Hammadde …</t>
  </si>
  <si>
    <t>Yardımcı madde 1</t>
  </si>
  <si>
    <t>Yardımcı madde 2</t>
  </si>
  <si>
    <t>Yardımcı madde …</t>
  </si>
  <si>
    <t>Yurt Dışı Satışlar (Üretimden)</t>
  </si>
  <si>
    <t>Faaliyet Dışı Gelir/Gider (net)</t>
  </si>
  <si>
    <t>Birim Fiyat (TL)</t>
  </si>
  <si>
    <t>Birim Sınai Maliyet (TL)</t>
  </si>
  <si>
    <t>Birim Ticari Maliyet (TL)</t>
  </si>
  <si>
    <t>Karlılık</t>
  </si>
  <si>
    <t>%</t>
  </si>
  <si>
    <t>Bir birim ürünün toplam üretim maliyeti (sınai) (TL)</t>
  </si>
  <si>
    <t>Bir birim ürüne düşen satış ve genel idari giderler (TL)</t>
  </si>
  <si>
    <t>Bir birime ürüne düşen finansman giderleri (net=gider-gelir) (TL)</t>
  </si>
  <si>
    <t>Bir birim ürünün toplam üretim maliyeti (ticari) (TL)</t>
  </si>
  <si>
    <t xml:space="preserve">* Üretimi yapılan başvuru konusu ürüne ilişkin maliyet bilgileri, ithalat istatistiklerinin tutulduğu birimden farklı bir birimde tutuluyorsa, yukarıdaki dönüşüm tablosunun doldurulması gerekmektedir. Örneğin, eğer üretim maliyetleri adet üzerinden tutuluyor ancak söz konusu ürünün ithalat istatistikleri kilogram cinsinden tutuluyorsa, bir adet ürünün kaç kilogram olduğu aşağıda belirtilecektir. </t>
  </si>
  <si>
    <t>Maliyetin Hesaplandığı Yıl/Dönem:</t>
  </si>
  <si>
    <t>'e denk gelmektedir.</t>
  </si>
  <si>
    <t>Birim Üretim Değeri (TL)</t>
  </si>
  <si>
    <t>Firma Toplam Faaliyet Gideri</t>
  </si>
  <si>
    <t>Firma Toplam Finansman Net Gideri</t>
  </si>
  <si>
    <t>Ürün Adı ve Birimi:</t>
  </si>
  <si>
    <t>https://biruni.tuik.gov.tr/disticaretapp/menu.zul</t>
  </si>
  <si>
    <t xml:space="preserve">Çankaya/Ankara - TÜRKİYE </t>
  </si>
  <si>
    <t>Adres:</t>
  </si>
  <si>
    <t>E-posta:</t>
  </si>
  <si>
    <t>İletişim Telefonları:</t>
  </si>
  <si>
    <t>Elektronik Ağ:</t>
  </si>
  <si>
    <t>Net Satışlar</t>
  </si>
  <si>
    <t>Satışların Maliyeti</t>
  </si>
  <si>
    <t>Brüt Satış Kârı / Zararı</t>
  </si>
  <si>
    <t>Brüt Satış Kârı / Zararı Oranı (%)</t>
  </si>
  <si>
    <t>Faaliyet Kârı ve Zararı</t>
  </si>
  <si>
    <t>Faaliyet Kârı ve Zararı Oranı (%)</t>
  </si>
  <si>
    <t>Olağan Kâr / Zarar</t>
  </si>
  <si>
    <t xml:space="preserve">Dönem Kârı ve Zararı  </t>
  </si>
  <si>
    <t xml:space="preserve">Net Dönem Kârı ve Zararı  </t>
  </si>
  <si>
    <t>Net Kâr / Zarar Oranı (%)</t>
  </si>
  <si>
    <t>Firma Bilanço Aktif Toplamı</t>
  </si>
  <si>
    <t>Firma Özsermayesi</t>
  </si>
  <si>
    <t>Firma Tevsi Yatırımlar</t>
  </si>
  <si>
    <t>Firma Yenileme Yatırımları</t>
  </si>
  <si>
    <t>Firma Amortisman Toplamı</t>
  </si>
  <si>
    <t>Ücret(TL/Kişi-Ay)</t>
  </si>
  <si>
    <t>İdari personel</t>
  </si>
  <si>
    <t xml:space="preserve">Direk İşçi sayısı </t>
  </si>
  <si>
    <t>Korunma Önlemi Başvurusu Eki Tablolar</t>
  </si>
  <si>
    <t>Bu Excel dosyasında doldurmanız gereken üç ayrı tablo bulunmaktadır.</t>
  </si>
  <si>
    <t>Bunlar Başvuru Konusu Ürün Bazında Ekonomik Göstergeler Tablosu (Ek-3), Firma Geneli Ekonomik Göstergeler Tablosu (Ek-4) ve Başvuru Konusu Ürün Birim Maliyet Tablosu (Ek-5) isimli tablolardır.</t>
  </si>
  <si>
    <t xml:space="preserve">Tabloları doldururken birim seçmeyi unutmayınız. Birimin (adet, kilogram, çift, vs) ithalat istatistiklerinin tutulduğu birimle aynı olması gerekmektedir. Örneğin,  ithalat istatistikleri kilogram olarak tutuluyorsa üretim miktar birimi de kilogram olarak belirtilmelidir. </t>
  </si>
  <si>
    <t xml:space="preserve">Tabloyu nasıl dolduracağınıza ilişkin olarak her bir gösterge için ilgili tabloda açıklamalar yer almaktadır.
Açıklamaları görmek için ilgili göstergenin adının üzerine gelmeniz yeterlidir. </t>
  </si>
  <si>
    <t>Adet</t>
  </si>
  <si>
    <t>Çift</t>
  </si>
  <si>
    <t>Kilogram</t>
  </si>
  <si>
    <t>Ton</t>
  </si>
  <si>
    <t>Metrekare</t>
  </si>
  <si>
    <t>Metreküp</t>
  </si>
  <si>
    <t>Metre</t>
  </si>
  <si>
    <t>Diğer (Sağdaki hücrede belirtiniz)</t>
  </si>
  <si>
    <t>3 Aylık</t>
  </si>
  <si>
    <t>6 Aylık</t>
  </si>
  <si>
    <t>9 Aylık</t>
  </si>
  <si>
    <t>EK-3: BAŞVURU KONUSU ÜRÜN BAZINDA EKONOMİK GÖSTERGELER TABLOSU</t>
  </si>
  <si>
    <t xml:space="preserve">Söğütözü Mah. 2176. Sok. No: 63 06530 </t>
  </si>
  <si>
    <t xml:space="preserve">Miktar </t>
  </si>
  <si>
    <t>EK-5: BAŞVURU KONUSU ÜRÜN BİRİM MALİYET TABLOSU</t>
  </si>
  <si>
    <t>SMMM/YMM ADI SOYADI İMZASI</t>
  </si>
  <si>
    <t>Tablolar Serbest Muhasebeci Mali Müşavir (SMMM) veya Yeminli Mali Müşavir (YMM) onaylı olarak Bakanlığa iletielcektir.</t>
  </si>
  <si>
    <t>GÖSTERGELER</t>
  </si>
  <si>
    <t>EK-4: FİRMA GENELİ EKONOMİK GÖSTERGELER TABLOSU</t>
  </si>
  <si>
    <t>SMMM/YMM ADI SOYADI                                                                                  İMZASI</t>
  </si>
  <si>
    <t>Tablolar doldurulduktan sonra Excel dosyası aşağıda yer alan e-posta adresine gönderilecektir. Tabloların basılı hali ise SMMM veya YMM onaylı olarak korunma önlemi başvurusunun ekinde yer alacaktır. SMMM veya YMM'nin yetki belgesi başvuruya eklenecektir. Bu tabloları dolduruken karşılaşacağınız sorunlarda da aynı e-posta adresi ve aşağıdaki telefon numaraları üzerinden irtibata geçebilirsiniz.</t>
  </si>
  <si>
    <t xml:space="preserve">korunma@ticaret.gov.tr </t>
  </si>
  <si>
    <t>2023 (Dönemsel)</t>
  </si>
  <si>
    <t>(0312) 2049940</t>
  </si>
  <si>
    <t>(0312) 2049639</t>
  </si>
  <si>
    <t>(0312) 2049908</t>
  </si>
  <si>
    <t>https://ticaret.gov.tr/</t>
  </si>
  <si>
    <t>(0312) 2049953</t>
  </si>
  <si>
    <t>(0312) 2048364</t>
  </si>
  <si>
    <r>
      <t xml:space="preserve">Ek-3 ve Ek-4 tablolarının </t>
    </r>
    <r>
      <rPr>
        <b/>
        <sz val="11"/>
        <color indexed="8"/>
        <rFont val="Times New Roman"/>
        <family val="1"/>
        <charset val="162"/>
      </rPr>
      <t>2020-2023 yıllarının tümü ve 2023-2024 yılları için 2024 yılının mümkün olan en güncel dönemi için</t>
    </r>
    <r>
      <rPr>
        <sz val="11"/>
        <color indexed="8"/>
        <rFont val="Times New Roman"/>
        <family val="1"/>
        <charset val="162"/>
      </rPr>
      <t xml:space="preserve"> doldurulması gerekmektedir. 2023 ve 2024 yılları için seçilen dönem (3 ay, 6 ay gibi) sütun başlığında belirtilmelidir.</t>
    </r>
  </si>
  <si>
    <t>2024 (Dönemsel)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</si>
</sst>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62"/>
      <scheme val="minor"/>
    </font>
    <font>
      <sz val="10.5"/>
      <color indexed="8"/>
      <name val="Times New Roman"/>
      <family val="1"/>
      <charset val="162"/>
    </font>
    <font>
      <b/>
      <sz val="10.5"/>
      <color indexed="8"/>
      <name val="Times New Roman"/>
      <family val="1"/>
      <charset val="162"/>
    </font>
    <font>
      <sz val="11"/>
      <color indexed="8"/>
      <name val="Times New Roman"/>
      <family val="1"/>
      <charset val="162"/>
    </font>
    <font>
      <sz val="9"/>
      <color indexed="81"/>
      <name val="Tahoma"/>
      <family val="2"/>
      <charset val="162"/>
    </font>
    <font>
      <b/>
      <sz val="9"/>
      <color indexed="81"/>
      <name val="Tahoma"/>
      <family val="2"/>
      <charset val="162"/>
    </font>
    <font>
      <b/>
      <sz val="11"/>
      <color indexed="8"/>
      <name val="Times New Roman"/>
      <family val="1"/>
      <charset val="162"/>
    </font>
    <font>
      <b/>
      <sz val="11"/>
      <color indexed="8"/>
      <name val="Calibri"/>
      <family val="2"/>
      <charset val="162"/>
    </font>
    <font>
      <sz val="8"/>
      <name val="Calibri"/>
      <family val="2"/>
      <charset val="162"/>
    </font>
    <font>
      <sz val="10"/>
      <name val="Arial TUR"/>
      <family val="2"/>
      <charset val="162"/>
    </font>
    <font>
      <sz val="11"/>
      <name val="Times New Roman"/>
      <family val="1"/>
    </font>
    <font>
      <sz val="10"/>
      <name val="Times New Roman"/>
      <family val="1"/>
    </font>
    <font>
      <b/>
      <sz val="11"/>
      <name val="Times New Roman"/>
      <family val="1"/>
      <charset val="162"/>
    </font>
    <font>
      <b/>
      <u/>
      <sz val="11"/>
      <color indexed="8"/>
      <name val="Times New Roman"/>
      <family val="1"/>
      <charset val="162"/>
    </font>
    <font>
      <b/>
      <sz val="13"/>
      <color indexed="8"/>
      <name val="Times New Roman"/>
      <family val="1"/>
      <charset val="162"/>
    </font>
    <font>
      <sz val="13"/>
      <color indexed="8"/>
      <name val="Times New Roman"/>
      <family val="1"/>
      <charset val="162"/>
    </font>
    <font>
      <u/>
      <sz val="11"/>
      <color theme="10"/>
      <name val="Calibri"/>
      <family val="2"/>
      <charset val="162"/>
      <scheme val="minor"/>
    </font>
    <font>
      <b/>
      <sz val="11"/>
      <color theme="1"/>
      <name val="Calibri"/>
      <family val="2"/>
      <charset val="162"/>
      <scheme val="minor"/>
    </font>
    <font>
      <sz val="11"/>
      <color theme="1"/>
      <name val="Times New Roman"/>
      <family val="1"/>
      <charset val="162"/>
    </font>
    <font>
      <b/>
      <sz val="11"/>
      <color theme="1"/>
      <name val="Times New Roman"/>
      <family val="1"/>
      <charset val="162"/>
    </font>
    <font>
      <u/>
      <sz val="11"/>
      <color theme="10"/>
      <name val="Times New Roman"/>
      <family val="1"/>
      <charset val="162"/>
    </font>
  </fonts>
  <fills count="8">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84">
    <xf numFmtId="0" fontId="0" fillId="0" borderId="0" xfId="0"/>
    <xf numFmtId="3" fontId="1" fillId="0" borderId="1" xfId="0" applyNumberFormat="1" applyFont="1" applyBorder="1" applyAlignment="1">
      <alignment vertical="center"/>
    </xf>
    <xf numFmtId="3" fontId="1" fillId="0" borderId="1" xfId="0" applyNumberFormat="1" applyFont="1" applyBorder="1" applyAlignment="1">
      <alignment vertical="center" wrapText="1"/>
    </xf>
    <xf numFmtId="4" fontId="1" fillId="0" borderId="1" xfId="0" applyNumberFormat="1" applyFont="1" applyBorder="1" applyAlignment="1">
      <alignment vertical="center"/>
    </xf>
    <xf numFmtId="3" fontId="2" fillId="0" borderId="1" xfId="0" applyNumberFormat="1" applyFont="1" applyBorder="1" applyAlignment="1">
      <alignment vertical="center"/>
    </xf>
    <xf numFmtId="3" fontId="1" fillId="0" borderId="1" xfId="0" applyNumberFormat="1" applyFont="1" applyBorder="1" applyAlignment="1" applyProtection="1">
      <alignment vertical="center"/>
      <protection locked="0"/>
    </xf>
    <xf numFmtId="3" fontId="2" fillId="0" borderId="1" xfId="0" applyNumberFormat="1" applyFont="1" applyBorder="1" applyAlignment="1">
      <alignment vertical="center" wrapText="1"/>
    </xf>
    <xf numFmtId="0" fontId="2" fillId="2" borderId="1" xfId="0" applyFont="1" applyFill="1" applyBorder="1" applyAlignment="1">
      <alignment horizontal="center" vertical="center"/>
    </xf>
    <xf numFmtId="0" fontId="0" fillId="0" borderId="0" xfId="0" applyProtection="1">
      <protection locked="0"/>
    </xf>
    <xf numFmtId="0" fontId="3" fillId="0" borderId="1" xfId="0" applyFont="1" applyBorder="1" applyAlignment="1" applyProtection="1">
      <alignment vertical="center" wrapText="1"/>
      <protection locked="0"/>
    </xf>
    <xf numFmtId="0" fontId="3" fillId="0" borderId="1" xfId="0" applyFont="1" applyBorder="1" applyAlignment="1" applyProtection="1">
      <alignment horizontal="justify"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vertical="center" wrapText="1"/>
    </xf>
    <xf numFmtId="0" fontId="3" fillId="0" borderId="1" xfId="0" applyFont="1" applyBorder="1" applyAlignment="1" applyProtection="1">
      <alignment vertical="center" wrapText="1"/>
    </xf>
    <xf numFmtId="0" fontId="0" fillId="0" borderId="0" xfId="0" applyProtection="1"/>
    <xf numFmtId="4" fontId="1" fillId="0" borderId="1" xfId="0" applyNumberFormat="1" applyFont="1" applyBorder="1" applyAlignment="1" applyProtection="1">
      <alignment vertical="center"/>
      <protection locked="0"/>
    </xf>
    <xf numFmtId="4" fontId="1" fillId="0" borderId="1" xfId="0" applyNumberFormat="1" applyFont="1" applyBorder="1" applyAlignment="1" applyProtection="1">
      <alignment vertical="center"/>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0" fillId="0" borderId="1" xfId="0" applyBorder="1" applyProtection="1">
      <protection locked="0"/>
    </xf>
    <xf numFmtId="0" fontId="7" fillId="0" borderId="0" xfId="0" applyFont="1" applyProtection="1"/>
    <xf numFmtId="3" fontId="2" fillId="0" borderId="4" xfId="0" applyNumberFormat="1" applyFont="1" applyFill="1" applyBorder="1" applyAlignment="1">
      <alignment vertical="center" wrapText="1"/>
    </xf>
    <xf numFmtId="3" fontId="1" fillId="0" borderId="4" xfId="0" applyNumberFormat="1" applyFont="1" applyFill="1" applyBorder="1" applyAlignment="1">
      <alignment vertical="center"/>
    </xf>
    <xf numFmtId="2" fontId="1" fillId="0" borderId="1" xfId="0" applyNumberFormat="1" applyFont="1" applyBorder="1" applyAlignment="1" applyProtection="1">
      <alignment vertical="center"/>
    </xf>
    <xf numFmtId="0" fontId="0" fillId="0" borderId="0" xfId="0" quotePrefix="1" applyProtection="1">
      <protection locked="0"/>
    </xf>
    <xf numFmtId="0" fontId="0" fillId="0" borderId="1" xfId="0" applyBorder="1"/>
    <xf numFmtId="0" fontId="18" fillId="0" borderId="0" xfId="0" applyFont="1"/>
    <xf numFmtId="0" fontId="18" fillId="0" borderId="0" xfId="0" applyFont="1" applyAlignment="1">
      <alignment horizontal="justify" vertical="center"/>
    </xf>
    <xf numFmtId="0" fontId="19" fillId="0" borderId="0" xfId="0" applyFont="1"/>
    <xf numFmtId="0" fontId="9" fillId="0" borderId="1" xfId="0" applyFont="1" applyFill="1" applyBorder="1"/>
    <xf numFmtId="0" fontId="0" fillId="0" borderId="1" xfId="0" applyFill="1" applyBorder="1"/>
    <xf numFmtId="0" fontId="10" fillId="0" borderId="1" xfId="0" applyFont="1" applyBorder="1"/>
    <xf numFmtId="0" fontId="11" fillId="0" borderId="1" xfId="0" applyFont="1" applyFill="1" applyBorder="1" applyAlignment="1">
      <alignment horizontal="left" vertical="center"/>
    </xf>
    <xf numFmtId="0" fontId="7" fillId="3" borderId="0" xfId="0" applyFont="1" applyFill="1" applyAlignment="1" applyProtection="1">
      <alignment wrapText="1"/>
    </xf>
    <xf numFmtId="0" fontId="6" fillId="0" borderId="0" xfId="0" applyFont="1" applyAlignment="1">
      <alignment horizontal="center"/>
    </xf>
    <xf numFmtId="0" fontId="13" fillId="0" borderId="0" xfId="0" applyFont="1"/>
    <xf numFmtId="0" fontId="18" fillId="0" borderId="0" xfId="0" applyFont="1" applyAlignment="1">
      <alignment vertical="top" wrapText="1"/>
    </xf>
    <xf numFmtId="0" fontId="20" fillId="0" borderId="0" xfId="1" applyFont="1" applyFill="1"/>
    <xf numFmtId="0" fontId="18" fillId="0" borderId="0" xfId="0" applyFont="1" applyAlignment="1">
      <alignment wrapText="1"/>
    </xf>
    <xf numFmtId="0" fontId="6" fillId="0" borderId="0" xfId="0" applyFont="1" applyAlignment="1">
      <alignment wrapText="1"/>
    </xf>
    <xf numFmtId="0" fontId="20" fillId="0" borderId="0" xfId="1" applyFont="1"/>
    <xf numFmtId="0" fontId="12" fillId="0" borderId="0" xfId="1" applyFont="1"/>
    <xf numFmtId="0" fontId="18" fillId="0" borderId="0" xfId="0" applyFont="1" applyAlignment="1">
      <alignment horizontal="left"/>
    </xf>
    <xf numFmtId="0" fontId="6" fillId="0" borderId="0" xfId="0" applyFont="1" applyBorder="1" applyAlignment="1">
      <alignment horizontal="center"/>
    </xf>
    <xf numFmtId="0" fontId="18" fillId="0" borderId="1" xfId="0" applyFont="1" applyFill="1" applyBorder="1" applyAlignment="1" applyProtection="1">
      <alignment horizontal="center"/>
      <protection locked="0"/>
    </xf>
    <xf numFmtId="0" fontId="14" fillId="4" borderId="1" xfId="0" applyFont="1" applyFill="1" applyBorder="1" applyAlignment="1" applyProtection="1">
      <alignment horizontal="right" vertical="center"/>
    </xf>
    <xf numFmtId="0" fontId="6" fillId="4" borderId="1" xfId="0" applyFont="1" applyFill="1" applyBorder="1" applyAlignment="1" applyProtection="1">
      <alignment horizontal="center" vertical="center" wrapText="1"/>
    </xf>
    <xf numFmtId="0" fontId="15" fillId="0" borderId="1" xfId="0" applyFont="1" applyBorder="1" applyAlignment="1" applyProtection="1">
      <alignment vertical="center" wrapText="1"/>
      <protection locked="0"/>
    </xf>
    <xf numFmtId="0" fontId="10" fillId="0" borderId="1" xfId="0" applyFont="1" applyBorder="1" applyAlignment="1">
      <alignment horizontal="left" vertical="center"/>
    </xf>
    <xf numFmtId="0" fontId="12" fillId="0" borderId="1" xfId="0" applyFont="1" applyBorder="1" applyAlignment="1">
      <alignment vertical="center" wrapText="1"/>
    </xf>
    <xf numFmtId="0" fontId="2" fillId="0" borderId="1" xfId="0" applyFont="1" applyBorder="1" applyAlignment="1">
      <alignment horizontal="left" vertical="center"/>
    </xf>
    <xf numFmtId="0" fontId="12" fillId="0" borderId="1" xfId="0" applyFont="1" applyBorder="1" applyAlignment="1">
      <alignment vertical="center"/>
    </xf>
    <xf numFmtId="0" fontId="16" fillId="0" borderId="0" xfId="1"/>
    <xf numFmtId="0" fontId="19" fillId="0" borderId="0" xfId="0" applyFont="1" applyAlignment="1">
      <alignment horizontal="center" vertical="center"/>
    </xf>
    <xf numFmtId="0" fontId="19" fillId="0" borderId="0" xfId="0" applyFont="1" applyAlignment="1">
      <alignment horizontal="center" vertical="center" wrapText="1"/>
    </xf>
    <xf numFmtId="3" fontId="2" fillId="0" borderId="5" xfId="0" applyNumberFormat="1" applyFont="1" applyBorder="1" applyAlignment="1">
      <alignment horizontal="left" vertical="center" wrapText="1"/>
    </xf>
    <xf numFmtId="3" fontId="2" fillId="0" borderId="4" xfId="0" applyNumberFormat="1" applyFont="1" applyBorder="1" applyAlignment="1">
      <alignment horizontal="left" vertical="center" wrapText="1"/>
    </xf>
    <xf numFmtId="3" fontId="2" fillId="0" borderId="6" xfId="0" applyNumberFormat="1" applyFont="1" applyBorder="1" applyAlignment="1">
      <alignment horizontal="left" vertical="center" wrapText="1"/>
    </xf>
    <xf numFmtId="3" fontId="2" fillId="5" borderId="2" xfId="0" applyNumberFormat="1" applyFont="1" applyFill="1" applyBorder="1" applyAlignment="1">
      <alignment horizontal="center" vertical="center"/>
    </xf>
    <xf numFmtId="3" fontId="2" fillId="5" borderId="3" xfId="0" applyNumberFormat="1" applyFont="1" applyFill="1" applyBorder="1" applyAlignment="1">
      <alignment horizontal="center" vertical="center"/>
    </xf>
    <xf numFmtId="3" fontId="2" fillId="0" borderId="1" xfId="0" applyNumberFormat="1" applyFont="1" applyBorder="1" applyAlignment="1">
      <alignment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17" fillId="0" borderId="0" xfId="0" applyFont="1" applyAlignment="1">
      <alignment horizont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7" xfId="0" applyFont="1" applyBorder="1" applyAlignment="1" applyProtection="1">
      <alignment horizontal="left" vertical="center" wrapText="1"/>
    </xf>
    <xf numFmtId="0" fontId="19" fillId="0" borderId="0" xfId="0" applyFont="1" applyAlignment="1" applyProtection="1">
      <alignment horizontal="center" vertical="center"/>
      <protection locked="0"/>
    </xf>
    <xf numFmtId="0" fontId="6" fillId="0" borderId="4"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6" fillId="7" borderId="3" xfId="0" applyFont="1" applyFill="1" applyBorder="1" applyAlignment="1" applyProtection="1">
      <alignment horizontal="left" vertical="center" wrapText="1"/>
      <protection locked="0"/>
    </xf>
    <xf numFmtId="0" fontId="6" fillId="7" borderId="7" xfId="0" applyFont="1" applyFill="1" applyBorder="1" applyAlignment="1" applyProtection="1">
      <alignment horizontal="left" vertical="center" wrapText="1"/>
      <protection locked="0"/>
    </xf>
    <xf numFmtId="0" fontId="6" fillId="0" borderId="1" xfId="0" applyFont="1" applyBorder="1" applyAlignment="1" applyProtection="1">
      <alignment horizontal="right" vertical="center" wrapText="1"/>
    </xf>
    <xf numFmtId="0" fontId="6" fillId="0" borderId="1" xfId="0" applyFont="1" applyBorder="1" applyAlignment="1" applyProtection="1">
      <alignment vertical="center" wrapText="1"/>
    </xf>
    <xf numFmtId="0" fontId="0" fillId="0" borderId="2" xfId="0" applyBorder="1" applyAlignment="1" applyProtection="1">
      <alignment horizontal="left" wrapText="1"/>
    </xf>
    <xf numFmtId="0" fontId="0" fillId="0" borderId="3" xfId="0" applyBorder="1" applyAlignment="1" applyProtection="1">
      <alignment horizontal="left" wrapText="1"/>
    </xf>
    <xf numFmtId="0" fontId="0" fillId="0" borderId="7" xfId="0" applyBorder="1" applyAlignment="1" applyProtection="1">
      <alignment horizontal="left"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7" xfId="0" applyFont="1" applyBorder="1" applyAlignment="1" applyProtection="1">
      <alignment horizontal="left" vertical="center" wrapText="1"/>
    </xf>
    <xf numFmtId="0" fontId="7" fillId="5" borderId="1" xfId="0" applyFont="1" applyFill="1" applyBorder="1" applyAlignment="1" applyProtection="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600075</xdr:colOff>
      <xdr:row>6</xdr:row>
      <xdr:rowOff>0</xdr:rowOff>
    </xdr:from>
    <xdr:to>
      <xdr:col>14</xdr:col>
      <xdr:colOff>600074</xdr:colOff>
      <xdr:row>14</xdr:row>
      <xdr:rowOff>0</xdr:rowOff>
    </xdr:to>
    <xdr:sp macro="" textlink="">
      <xdr:nvSpPr>
        <xdr:cNvPr id="2" name="Metin kutusu 1">
          <a:extLst>
            <a:ext uri="{FF2B5EF4-FFF2-40B4-BE49-F238E27FC236}">
              <a16:creationId xmlns:a16="http://schemas.microsoft.com/office/drawing/2014/main" id="{00000000-0008-0000-0100-000002000000}"/>
            </a:ext>
          </a:extLst>
        </xdr:cNvPr>
        <xdr:cNvSpPr txBox="1"/>
      </xdr:nvSpPr>
      <xdr:spPr>
        <a:xfrm>
          <a:off x="9315450" y="1162050"/>
          <a:ext cx="3657599"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solidFill>
                <a:schemeClr val="dk1"/>
              </a:solidFill>
              <a:effectLst/>
              <a:latin typeface="+mn-lt"/>
              <a:ea typeface="+mn-ea"/>
              <a:cs typeface="+mn-cs"/>
            </a:rPr>
            <a:t>Tabloda yer alan bilgiler aksi belirtilmediği sürece yalnızca başvuru konusu eşyaya ilişkin faaliyetleri kapsayan bilgileri içerecek şekilde hazırlanacaktır.</a:t>
          </a: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B5</a:t>
          </a:r>
          <a:r>
            <a:rPr lang="tr-TR" sz="1100" baseline="0">
              <a:solidFill>
                <a:schemeClr val="dk1"/>
              </a:solidFill>
              <a:effectLst/>
              <a:latin typeface="+mn-lt"/>
              <a:ea typeface="+mn-ea"/>
              <a:cs typeface="+mn-cs"/>
            </a:rPr>
            <a:t> hücresinde miktar birimi seçilecektir.</a:t>
          </a:r>
          <a:endParaRPr lang="tr-TR" sz="1100">
            <a:solidFill>
              <a:schemeClr val="dk1"/>
            </a:solidFill>
            <a:effectLst/>
            <a:latin typeface="+mn-lt"/>
            <a:ea typeface="+mn-ea"/>
            <a:cs typeface="+mn-cs"/>
          </a:endParaRP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2023 ve 2024 yılları</a:t>
          </a:r>
          <a:r>
            <a:rPr lang="tr-TR" sz="1100" baseline="0">
              <a:solidFill>
                <a:schemeClr val="dk1"/>
              </a:solidFill>
              <a:effectLst/>
              <a:latin typeface="+mn-lt"/>
              <a:ea typeface="+mn-ea"/>
              <a:cs typeface="+mn-cs"/>
            </a:rPr>
            <a:t> dönemsel (D) verilerinin hangi dönemi kapsadığı</a:t>
          </a:r>
          <a:r>
            <a:rPr lang="tr-TR" sz="1100">
              <a:solidFill>
                <a:schemeClr val="dk1"/>
              </a:solidFill>
              <a:effectLst/>
              <a:latin typeface="+mn-lt"/>
              <a:ea typeface="+mn-ea"/>
              <a:cs typeface="+mn-cs"/>
            </a:rPr>
            <a:t> belirtilecektir.</a:t>
          </a:r>
        </a:p>
        <a:p>
          <a:endParaRPr lang="tr-TR">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6</xdr:row>
      <xdr:rowOff>0</xdr:rowOff>
    </xdr:from>
    <xdr:to>
      <xdr:col>14</xdr:col>
      <xdr:colOff>609599</xdr:colOff>
      <xdr:row>13</xdr:row>
      <xdr:rowOff>171450</xdr:rowOff>
    </xdr:to>
    <xdr:sp macro="" textlink="">
      <xdr:nvSpPr>
        <xdr:cNvPr id="3" name="Metin kutusu 2">
          <a:extLst>
            <a:ext uri="{FF2B5EF4-FFF2-40B4-BE49-F238E27FC236}">
              <a16:creationId xmlns:a16="http://schemas.microsoft.com/office/drawing/2014/main" id="{00000000-0008-0000-0200-000003000000}"/>
            </a:ext>
          </a:extLst>
        </xdr:cNvPr>
        <xdr:cNvSpPr txBox="1"/>
      </xdr:nvSpPr>
      <xdr:spPr>
        <a:xfrm>
          <a:off x="8972550" y="1323975"/>
          <a:ext cx="3657599"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solidFill>
                <a:schemeClr val="dk1"/>
              </a:solidFill>
              <a:effectLst/>
              <a:latin typeface="+mn-lt"/>
              <a:ea typeface="+mn-ea"/>
              <a:cs typeface="+mn-cs"/>
            </a:rPr>
            <a:t>Tabloda yer alan bilgiler firmanın</a:t>
          </a:r>
          <a:r>
            <a:rPr lang="tr-TR" sz="1100" baseline="0">
              <a:solidFill>
                <a:schemeClr val="dk1"/>
              </a:solidFill>
              <a:effectLst/>
              <a:latin typeface="+mn-lt"/>
              <a:ea typeface="+mn-ea"/>
              <a:cs typeface="+mn-cs"/>
            </a:rPr>
            <a:t> başvuru konusu ürün üretimi dahil tüm faaliyetlerine</a:t>
          </a:r>
          <a:r>
            <a:rPr lang="tr-TR" sz="1100">
              <a:solidFill>
                <a:schemeClr val="dk1"/>
              </a:solidFill>
              <a:effectLst/>
              <a:latin typeface="+mn-lt"/>
              <a:ea typeface="+mn-ea"/>
              <a:cs typeface="+mn-cs"/>
            </a:rPr>
            <a:t> yönelik bilgileri içerecek şekilde hazırlanacaktır.</a:t>
          </a: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2023 ve 2024 yılları</a:t>
          </a:r>
          <a:r>
            <a:rPr lang="tr-TR" sz="1100" baseline="0">
              <a:solidFill>
                <a:schemeClr val="dk1"/>
              </a:solidFill>
              <a:effectLst/>
              <a:latin typeface="+mn-lt"/>
              <a:ea typeface="+mn-ea"/>
              <a:cs typeface="+mn-cs"/>
            </a:rPr>
            <a:t> dönemsel (D) verilerinin (3 ay, 6 ay, 9 ay gibi) hangi dönemi kapsadığı</a:t>
          </a:r>
          <a:r>
            <a:rPr lang="tr-TR" sz="1100">
              <a:solidFill>
                <a:schemeClr val="dk1"/>
              </a:solidFill>
              <a:effectLst/>
              <a:latin typeface="+mn-lt"/>
              <a:ea typeface="+mn-ea"/>
              <a:cs typeface="+mn-cs"/>
            </a:rPr>
            <a:t> belirtilecektir.</a:t>
          </a:r>
        </a:p>
        <a:p>
          <a:endParaRPr lang="tr-TR">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8</xdr:row>
      <xdr:rowOff>0</xdr:rowOff>
    </xdr:from>
    <xdr:to>
      <xdr:col>14</xdr:col>
      <xdr:colOff>9525</xdr:colOff>
      <xdr:row>21</xdr:row>
      <xdr:rowOff>28574</xdr:rowOff>
    </xdr:to>
    <xdr:sp macro="" textlink="">
      <xdr:nvSpPr>
        <xdr:cNvPr id="2" name="Metin kutusu 1">
          <a:extLst>
            <a:ext uri="{FF2B5EF4-FFF2-40B4-BE49-F238E27FC236}">
              <a16:creationId xmlns:a16="http://schemas.microsoft.com/office/drawing/2014/main" id="{00000000-0008-0000-0300-000002000000}"/>
            </a:ext>
          </a:extLst>
        </xdr:cNvPr>
        <xdr:cNvSpPr txBox="1"/>
      </xdr:nvSpPr>
      <xdr:spPr>
        <a:xfrm>
          <a:off x="8763000" y="1885948"/>
          <a:ext cx="3667125" cy="2705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t>Yandaki tabloda bir birim ürün üretmek için yapılan</a:t>
          </a:r>
          <a:r>
            <a:rPr lang="tr-TR" sz="1100" baseline="0"/>
            <a:t> giderler ve kullanılan girdilere ilişkin bilgiler yer almalıdır.</a:t>
          </a:r>
        </a:p>
        <a:p>
          <a:endParaRPr lang="tr-TR" sz="1100" baseline="0"/>
        </a:p>
        <a:p>
          <a:r>
            <a:rPr lang="tr-TR" sz="1100" baseline="0"/>
            <a:t>Üretimde kullanılan hammadde ve yardımcı maddelerin isimlerini belirtmeyi unutmayınız.</a:t>
          </a:r>
        </a:p>
        <a:p>
          <a:endParaRPr lang="tr-TR" sz="1100"/>
        </a:p>
        <a:p>
          <a:r>
            <a:rPr lang="tr-TR" sz="1100"/>
            <a:t>Birimin (adet, kilogram, çift, vs) ithalat istatistiklerinin tutulduğu birimle aynı olması gerekmektedir. Örneğin,  ithalat istatistikleri kilogram olarak tutuluyorsa üretim miktar biriminin de kilogram olarak belirtilmesi gerekmektedir.*</a:t>
          </a:r>
        </a:p>
        <a:p>
          <a:endParaRPr lang="tr-TR" sz="1100"/>
        </a:p>
        <a:p>
          <a:r>
            <a:rPr lang="tr-TR" sz="1100"/>
            <a:t>Eğer</a:t>
          </a:r>
          <a:r>
            <a:rPr lang="tr-TR" sz="1100" baseline="0"/>
            <a:t> başvuru konusu ürünün birden fazla tipi bulunuyorsa bunların her biri için ayrı bir maliyet tablosu hazırlanması gerekmektedir.</a:t>
          </a:r>
          <a:endParaRPr lang="tr-TR" sz="1100"/>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icaret.gov.tr/" TargetMode="External"/><Relationship Id="rId2" Type="http://schemas.openxmlformats.org/officeDocument/2006/relationships/hyperlink" Target="https://biruni.tuik.gov.tr/disticaretapp/menu.zul" TargetMode="External"/><Relationship Id="rId1" Type="http://schemas.openxmlformats.org/officeDocument/2006/relationships/hyperlink" Target="mailto:korunma@ticaret.gov.t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92"/>
  <sheetViews>
    <sheetView workbookViewId="0">
      <selection activeCell="A8" sqref="A8"/>
    </sheetView>
  </sheetViews>
  <sheetFormatPr defaultRowHeight="15" x14ac:dyDescent="0.25"/>
  <cols>
    <col min="1" max="1" width="123.5703125" style="26" customWidth="1"/>
    <col min="2" max="16384" width="9.140625" style="26"/>
  </cols>
  <sheetData>
    <row r="2" spans="1:1" x14ac:dyDescent="0.25">
      <c r="A2" s="34" t="s">
        <v>118</v>
      </c>
    </row>
    <row r="4" spans="1:1" x14ac:dyDescent="0.25">
      <c r="A4" s="35" t="s">
        <v>54</v>
      </c>
    </row>
    <row r="5" spans="1:1" x14ac:dyDescent="0.25">
      <c r="A5" s="26" t="s">
        <v>119</v>
      </c>
    </row>
    <row r="6" spans="1:1" ht="30" x14ac:dyDescent="0.25">
      <c r="A6" s="36" t="s">
        <v>120</v>
      </c>
    </row>
    <row r="7" spans="1:1" x14ac:dyDescent="0.25">
      <c r="A7" s="36" t="s">
        <v>139</v>
      </c>
    </row>
    <row r="8" spans="1:1" ht="30" x14ac:dyDescent="0.25">
      <c r="A8" s="36" t="s">
        <v>152</v>
      </c>
    </row>
    <row r="9" spans="1:1" ht="30" x14ac:dyDescent="0.25">
      <c r="A9" s="36" t="s">
        <v>121</v>
      </c>
    </row>
    <row r="10" spans="1:1" ht="30" x14ac:dyDescent="0.25">
      <c r="A10" s="36" t="s">
        <v>66</v>
      </c>
    </row>
    <row r="11" spans="1:1" x14ac:dyDescent="0.25">
      <c r="A11" s="37" t="s">
        <v>94</v>
      </c>
    </row>
    <row r="12" spans="1:1" x14ac:dyDescent="0.25">
      <c r="A12" s="26" t="s">
        <v>43</v>
      </c>
    </row>
    <row r="13" spans="1:1" ht="30" x14ac:dyDescent="0.25">
      <c r="A13" s="38" t="s">
        <v>122</v>
      </c>
    </row>
    <row r="14" spans="1:1" x14ac:dyDescent="0.25">
      <c r="A14" s="38"/>
    </row>
    <row r="16" spans="1:1" ht="57.75" x14ac:dyDescent="0.25">
      <c r="A16" s="39" t="s">
        <v>143</v>
      </c>
    </row>
    <row r="17" spans="1:1" x14ac:dyDescent="0.25">
      <c r="A17" s="39"/>
    </row>
    <row r="18" spans="1:1" x14ac:dyDescent="0.25">
      <c r="A18" s="39" t="s">
        <v>97</v>
      </c>
    </row>
    <row r="19" spans="1:1" x14ac:dyDescent="0.25">
      <c r="A19" s="52" t="s">
        <v>144</v>
      </c>
    </row>
    <row r="20" spans="1:1" x14ac:dyDescent="0.25">
      <c r="A20" s="40"/>
    </row>
    <row r="21" spans="1:1" x14ac:dyDescent="0.25">
      <c r="A21" s="41" t="s">
        <v>98</v>
      </c>
    </row>
    <row r="22" spans="1:1" x14ac:dyDescent="0.25">
      <c r="A22" s="27" t="s">
        <v>148</v>
      </c>
    </row>
    <row r="23" spans="1:1" x14ac:dyDescent="0.25">
      <c r="A23" s="27" t="s">
        <v>150</v>
      </c>
    </row>
    <row r="24" spans="1:1" x14ac:dyDescent="0.25">
      <c r="A24" s="27" t="s">
        <v>151</v>
      </c>
    </row>
    <row r="25" spans="1:1" x14ac:dyDescent="0.25">
      <c r="A25" s="27" t="s">
        <v>146</v>
      </c>
    </row>
    <row r="26" spans="1:1" x14ac:dyDescent="0.25">
      <c r="A26" s="27" t="s">
        <v>147</v>
      </c>
    </row>
    <row r="27" spans="1:1" x14ac:dyDescent="0.25">
      <c r="A27" s="27"/>
    </row>
    <row r="28" spans="1:1" x14ac:dyDescent="0.25">
      <c r="A28" s="28" t="s">
        <v>96</v>
      </c>
    </row>
    <row r="29" spans="1:1" x14ac:dyDescent="0.25">
      <c r="A29" s="26" t="s">
        <v>41</v>
      </c>
    </row>
    <row r="30" spans="1:1" x14ac:dyDescent="0.25">
      <c r="A30" s="26" t="s">
        <v>42</v>
      </c>
    </row>
    <row r="31" spans="1:1" x14ac:dyDescent="0.25">
      <c r="A31" s="27" t="s">
        <v>135</v>
      </c>
    </row>
    <row r="32" spans="1:1" x14ac:dyDescent="0.25">
      <c r="A32" s="26" t="s">
        <v>95</v>
      </c>
    </row>
    <row r="34" spans="1:1" x14ac:dyDescent="0.25">
      <c r="A34" s="28" t="s">
        <v>99</v>
      </c>
    </row>
    <row r="35" spans="1:1" x14ac:dyDescent="0.25">
      <c r="A35" s="52" t="s">
        <v>149</v>
      </c>
    </row>
    <row r="61" spans="1:1" hidden="1" x14ac:dyDescent="0.25">
      <c r="A61" s="26" t="s">
        <v>123</v>
      </c>
    </row>
    <row r="62" spans="1:1" hidden="1" x14ac:dyDescent="0.25">
      <c r="A62" s="26" t="s">
        <v>124</v>
      </c>
    </row>
    <row r="63" spans="1:1" hidden="1" x14ac:dyDescent="0.25">
      <c r="A63" s="26" t="s">
        <v>125</v>
      </c>
    </row>
    <row r="64" spans="1:1" hidden="1" x14ac:dyDescent="0.25">
      <c r="A64" s="26" t="s">
        <v>126</v>
      </c>
    </row>
    <row r="65" spans="1:1" hidden="1" x14ac:dyDescent="0.25">
      <c r="A65" s="26" t="s">
        <v>129</v>
      </c>
    </row>
    <row r="66" spans="1:1" hidden="1" x14ac:dyDescent="0.25">
      <c r="A66" s="26" t="s">
        <v>127</v>
      </c>
    </row>
    <row r="67" spans="1:1" hidden="1" x14ac:dyDescent="0.25">
      <c r="A67" s="26" t="s">
        <v>128</v>
      </c>
    </row>
    <row r="68" spans="1:1" hidden="1" x14ac:dyDescent="0.25">
      <c r="A68" s="26" t="s">
        <v>130</v>
      </c>
    </row>
    <row r="69" spans="1:1" hidden="1" x14ac:dyDescent="0.25"/>
    <row r="70" spans="1:1" hidden="1" x14ac:dyDescent="0.25"/>
    <row r="71" spans="1:1" hidden="1" x14ac:dyDescent="0.25"/>
    <row r="72" spans="1:1" hidden="1" x14ac:dyDescent="0.25">
      <c r="A72" s="42">
        <v>2015</v>
      </c>
    </row>
    <row r="73" spans="1:1" hidden="1" x14ac:dyDescent="0.25">
      <c r="A73" s="42">
        <v>2016</v>
      </c>
    </row>
    <row r="74" spans="1:1" hidden="1" x14ac:dyDescent="0.25">
      <c r="A74" s="42">
        <v>2017</v>
      </c>
    </row>
    <row r="75" spans="1:1" hidden="1" x14ac:dyDescent="0.25">
      <c r="A75" s="42">
        <v>2018</v>
      </c>
    </row>
    <row r="76" spans="1:1" hidden="1" x14ac:dyDescent="0.25">
      <c r="A76" s="42">
        <v>2019</v>
      </c>
    </row>
    <row r="77" spans="1:1" hidden="1" x14ac:dyDescent="0.25">
      <c r="A77" s="42">
        <v>2020</v>
      </c>
    </row>
    <row r="78" spans="1:1" hidden="1" x14ac:dyDescent="0.25">
      <c r="A78" s="42">
        <v>2021</v>
      </c>
    </row>
    <row r="79" spans="1:1" hidden="1" x14ac:dyDescent="0.25">
      <c r="A79" s="42">
        <v>2022</v>
      </c>
    </row>
    <row r="80" spans="1:1" hidden="1" x14ac:dyDescent="0.25">
      <c r="A80" s="42">
        <v>2023</v>
      </c>
    </row>
    <row r="81" spans="1:1" hidden="1" x14ac:dyDescent="0.25">
      <c r="A81" s="42">
        <v>2024</v>
      </c>
    </row>
    <row r="82" spans="1:1" hidden="1" x14ac:dyDescent="0.25">
      <c r="A82" s="42">
        <v>2025</v>
      </c>
    </row>
    <row r="83" spans="1:1" hidden="1" x14ac:dyDescent="0.25">
      <c r="A83" s="42">
        <v>2026</v>
      </c>
    </row>
    <row r="84" spans="1:1" hidden="1" x14ac:dyDescent="0.25">
      <c r="A84" s="42">
        <v>2027</v>
      </c>
    </row>
    <row r="85" spans="1:1" hidden="1" x14ac:dyDescent="0.25">
      <c r="A85" s="42">
        <v>2028</v>
      </c>
    </row>
    <row r="86" spans="1:1" hidden="1" x14ac:dyDescent="0.25">
      <c r="A86" s="42">
        <v>2029</v>
      </c>
    </row>
    <row r="87" spans="1:1" hidden="1" x14ac:dyDescent="0.25">
      <c r="A87" s="42">
        <v>2030</v>
      </c>
    </row>
    <row r="88" spans="1:1" hidden="1" x14ac:dyDescent="0.25"/>
    <row r="89" spans="1:1" hidden="1" x14ac:dyDescent="0.25">
      <c r="A89" s="26" t="s">
        <v>131</v>
      </c>
    </row>
    <row r="90" spans="1:1" hidden="1" x14ac:dyDescent="0.25">
      <c r="A90" s="26" t="s">
        <v>132</v>
      </c>
    </row>
    <row r="91" spans="1:1" hidden="1" x14ac:dyDescent="0.25">
      <c r="A91" s="26" t="s">
        <v>133</v>
      </c>
    </row>
    <row r="92" spans="1:1" hidden="1" x14ac:dyDescent="0.25"/>
  </sheetData>
  <phoneticPr fontId="8" type="noConversion"/>
  <hyperlinks>
    <hyperlink ref="A19" r:id="rId1" xr:uid="{00000000-0004-0000-0000-000000000000}"/>
    <hyperlink ref="A11" r:id="rId2" xr:uid="{00000000-0004-0000-0000-000001000000}"/>
    <hyperlink ref="A35" r:id="rId3" xr:uid="{00000000-0004-0000-0000-000002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1">
    <pageSetUpPr fitToPage="1"/>
  </sheetPr>
  <dimension ref="A2:H48"/>
  <sheetViews>
    <sheetView workbookViewId="0">
      <selection activeCell="C6" sqref="C6:H6"/>
    </sheetView>
  </sheetViews>
  <sheetFormatPr defaultRowHeight="15" x14ac:dyDescent="0.25"/>
  <cols>
    <col min="1" max="1" width="43" style="26" customWidth="1"/>
    <col min="2" max="2" width="23.42578125" style="26" bestFit="1" customWidth="1"/>
    <col min="3" max="6" width="10.7109375" style="26" customWidth="1"/>
    <col min="7" max="7" width="15.85546875" style="26" bestFit="1" customWidth="1"/>
    <col min="8" max="8" width="15.28515625" style="26" bestFit="1" customWidth="1"/>
    <col min="9" max="16384" width="9.140625" style="26"/>
  </cols>
  <sheetData>
    <row r="2" spans="1:8" x14ac:dyDescent="0.25">
      <c r="A2" s="53" t="s">
        <v>134</v>
      </c>
      <c r="B2" s="53"/>
      <c r="C2" s="53"/>
      <c r="D2" s="53"/>
      <c r="E2" s="53"/>
      <c r="F2" s="53"/>
      <c r="G2" s="53"/>
      <c r="H2" s="53"/>
    </row>
    <row r="3" spans="1:8" x14ac:dyDescent="0.25">
      <c r="A3" s="53"/>
      <c r="B3" s="53"/>
      <c r="C3" s="53"/>
      <c r="D3" s="53"/>
      <c r="E3" s="53"/>
      <c r="F3" s="53"/>
      <c r="G3" s="53"/>
      <c r="H3" s="53"/>
    </row>
    <row r="4" spans="1:8" x14ac:dyDescent="0.25">
      <c r="A4" s="43"/>
      <c r="B4" s="43"/>
      <c r="C4" s="43"/>
      <c r="D4" s="43"/>
      <c r="E4" s="43"/>
      <c r="F4" s="43"/>
      <c r="G4" s="43"/>
      <c r="H4" s="43"/>
    </row>
    <row r="5" spans="1:8" ht="16.5" x14ac:dyDescent="0.25">
      <c r="A5" s="45" t="s">
        <v>61</v>
      </c>
      <c r="B5" s="44"/>
    </row>
    <row r="6" spans="1:8" x14ac:dyDescent="0.25">
      <c r="A6" s="50" t="s">
        <v>140</v>
      </c>
      <c r="B6" s="7" t="s">
        <v>71</v>
      </c>
      <c r="C6" s="7">
        <v>2020</v>
      </c>
      <c r="D6" s="7">
        <v>2021</v>
      </c>
      <c r="E6" s="7">
        <v>2022</v>
      </c>
      <c r="F6" s="7">
        <v>2023</v>
      </c>
      <c r="G6" s="7" t="s">
        <v>145</v>
      </c>
      <c r="H6" s="7" t="s">
        <v>153</v>
      </c>
    </row>
    <row r="7" spans="1:8" x14ac:dyDescent="0.25">
      <c r="A7" s="55" t="s">
        <v>0</v>
      </c>
      <c r="B7" s="1" t="s">
        <v>1</v>
      </c>
      <c r="C7" s="15"/>
      <c r="D7" s="15"/>
      <c r="E7" s="15"/>
      <c r="F7" s="15"/>
      <c r="G7" s="15"/>
      <c r="H7" s="15"/>
    </row>
    <row r="8" spans="1:8" x14ac:dyDescent="0.25">
      <c r="A8" s="56"/>
      <c r="B8" s="1" t="s">
        <v>2</v>
      </c>
      <c r="C8" s="15"/>
      <c r="D8" s="15"/>
      <c r="E8" s="15"/>
      <c r="F8" s="15"/>
      <c r="G8" s="15"/>
      <c r="H8" s="15"/>
    </row>
    <row r="9" spans="1:8" x14ac:dyDescent="0.25">
      <c r="A9" s="57"/>
      <c r="B9" s="1" t="s">
        <v>90</v>
      </c>
      <c r="C9" s="16" t="str">
        <f>IF(ISERROR(C8/C7),"",(C8/C7))</f>
        <v/>
      </c>
      <c r="D9" s="16" t="str">
        <f>IF(ISERROR(D8/D7),"",(D8/D7))</f>
        <v/>
      </c>
      <c r="E9" s="16"/>
      <c r="F9" s="16"/>
      <c r="G9" s="16"/>
      <c r="H9" s="16"/>
    </row>
    <row r="10" spans="1:8" x14ac:dyDescent="0.25">
      <c r="A10" s="60" t="s">
        <v>3</v>
      </c>
      <c r="B10" s="1" t="s">
        <v>4</v>
      </c>
      <c r="C10" s="15"/>
      <c r="D10" s="15"/>
      <c r="E10" s="15"/>
      <c r="F10" s="15"/>
      <c r="G10" s="15"/>
      <c r="H10" s="15"/>
    </row>
    <row r="11" spans="1:8" x14ac:dyDescent="0.25">
      <c r="A11" s="60"/>
      <c r="B11" s="1" t="s">
        <v>2</v>
      </c>
      <c r="C11" s="15"/>
      <c r="D11" s="15"/>
      <c r="E11" s="15"/>
      <c r="F11" s="15"/>
      <c r="G11" s="15"/>
      <c r="H11" s="15"/>
    </row>
    <row r="12" spans="1:8" x14ac:dyDescent="0.25">
      <c r="A12" s="55" t="s">
        <v>65</v>
      </c>
      <c r="B12" s="1" t="s">
        <v>5</v>
      </c>
      <c r="C12" s="15"/>
      <c r="D12" s="15"/>
      <c r="E12" s="15"/>
      <c r="F12" s="15"/>
      <c r="G12" s="15"/>
      <c r="H12" s="15"/>
    </row>
    <row r="13" spans="1:8" x14ac:dyDescent="0.25">
      <c r="A13" s="56"/>
      <c r="B13" s="1" t="s">
        <v>6</v>
      </c>
      <c r="C13" s="15"/>
      <c r="D13" s="15"/>
      <c r="E13" s="15"/>
      <c r="F13" s="15"/>
      <c r="G13" s="15"/>
      <c r="H13" s="15"/>
    </row>
    <row r="14" spans="1:8" x14ac:dyDescent="0.25">
      <c r="A14" s="57"/>
      <c r="B14" s="1" t="s">
        <v>78</v>
      </c>
      <c r="C14" s="16" t="str">
        <f>IF(ISERROR(C13/C12),"",C13/C12)</f>
        <v/>
      </c>
      <c r="D14" s="16" t="str">
        <f>IF(ISERROR(D13/D12),"",D13/D12)</f>
        <v/>
      </c>
      <c r="E14" s="16"/>
      <c r="F14" s="16"/>
      <c r="G14" s="16"/>
      <c r="H14" s="16"/>
    </row>
    <row r="15" spans="1:8" x14ac:dyDescent="0.25">
      <c r="A15" s="55" t="s">
        <v>76</v>
      </c>
      <c r="B15" s="1" t="s">
        <v>7</v>
      </c>
      <c r="C15" s="15"/>
      <c r="D15" s="15"/>
      <c r="E15" s="15"/>
      <c r="F15" s="15"/>
      <c r="G15" s="15"/>
      <c r="H15" s="15"/>
    </row>
    <row r="16" spans="1:8" x14ac:dyDescent="0.25">
      <c r="A16" s="56"/>
      <c r="B16" s="1" t="s">
        <v>8</v>
      </c>
      <c r="C16" s="15"/>
      <c r="D16" s="15"/>
      <c r="E16" s="15"/>
      <c r="F16" s="15"/>
      <c r="G16" s="15"/>
      <c r="H16" s="15"/>
    </row>
    <row r="17" spans="1:8" x14ac:dyDescent="0.25">
      <c r="A17" s="57"/>
      <c r="B17" s="1" t="s">
        <v>78</v>
      </c>
      <c r="C17" s="16" t="str">
        <f>IF(ISERROR(C16/C15),"",C16/C15)</f>
        <v/>
      </c>
      <c r="D17" s="16" t="str">
        <f>IF(ISERROR(D16/D15),"",D16/D15)</f>
        <v/>
      </c>
      <c r="E17" s="16"/>
      <c r="F17" s="16"/>
      <c r="G17" s="16"/>
      <c r="H17" s="16"/>
    </row>
    <row r="18" spans="1:8" x14ac:dyDescent="0.25">
      <c r="A18" s="6" t="s">
        <v>9</v>
      </c>
      <c r="B18" s="1" t="s">
        <v>10</v>
      </c>
      <c r="C18" s="16" t="str">
        <f>IF(C13+C16=0," ",C13+C16)</f>
        <v xml:space="preserve"> </v>
      </c>
      <c r="D18" s="16" t="str">
        <f>IF(D13+D16=0," ",D13+D16)</f>
        <v xml:space="preserve"> </v>
      </c>
      <c r="E18" s="16"/>
      <c r="F18" s="16"/>
      <c r="G18" s="16"/>
      <c r="H18" s="16"/>
    </row>
    <row r="19" spans="1:8" x14ac:dyDescent="0.25">
      <c r="A19" s="55" t="s">
        <v>11</v>
      </c>
      <c r="B19" s="1" t="s">
        <v>12</v>
      </c>
      <c r="C19" s="15"/>
      <c r="D19" s="15"/>
      <c r="E19" s="15"/>
      <c r="F19" s="15"/>
      <c r="G19" s="15"/>
      <c r="H19" s="15"/>
    </row>
    <row r="20" spans="1:8" x14ac:dyDescent="0.25">
      <c r="A20" s="57"/>
      <c r="B20" s="1" t="s">
        <v>79</v>
      </c>
      <c r="C20" s="16" t="str">
        <f>IF(ISERROR(C19/(C15+C12)),"",C19/(C15+C12))</f>
        <v/>
      </c>
      <c r="D20" s="16" t="str">
        <f>IF(ISERROR(D19/(D15+D12)),"",D19/(D15+D12))</f>
        <v/>
      </c>
      <c r="E20" s="16"/>
      <c r="F20" s="16"/>
      <c r="G20" s="16"/>
      <c r="H20" s="16"/>
    </row>
    <row r="21" spans="1:8" x14ac:dyDescent="0.25">
      <c r="A21" s="6" t="s">
        <v>13</v>
      </c>
      <c r="B21" s="1" t="s">
        <v>14</v>
      </c>
      <c r="C21" s="15"/>
      <c r="D21" s="15"/>
      <c r="E21" s="15"/>
      <c r="F21" s="15"/>
      <c r="G21" s="15"/>
      <c r="H21" s="15"/>
    </row>
    <row r="22" spans="1:8" x14ac:dyDescent="0.25">
      <c r="A22" s="6" t="s">
        <v>15</v>
      </c>
      <c r="B22" s="1" t="s">
        <v>16</v>
      </c>
      <c r="C22" s="15"/>
      <c r="D22" s="15"/>
      <c r="E22" s="15"/>
      <c r="F22" s="15"/>
      <c r="G22" s="15"/>
      <c r="H22" s="15"/>
    </row>
    <row r="23" spans="1:8" x14ac:dyDescent="0.25">
      <c r="A23" s="55" t="s">
        <v>17</v>
      </c>
      <c r="B23" s="1" t="s">
        <v>18</v>
      </c>
      <c r="C23" s="3" t="str">
        <f>IF(C19+C21+C22=0," ",C19+C21+C22)</f>
        <v xml:space="preserve"> </v>
      </c>
      <c r="D23" s="3" t="str">
        <f>IF(D19+D21+D22=0," ",D19+D21+D22)</f>
        <v xml:space="preserve"> </v>
      </c>
      <c r="E23" s="3"/>
      <c r="F23" s="3"/>
      <c r="G23" s="3"/>
      <c r="H23" s="3"/>
    </row>
    <row r="24" spans="1:8" x14ac:dyDescent="0.25">
      <c r="A24" s="57"/>
      <c r="B24" s="1" t="s">
        <v>80</v>
      </c>
      <c r="C24" s="16" t="str">
        <f>IF(ISERROR(C23/(C12+C15)),"",C23/(C12+C15))</f>
        <v/>
      </c>
      <c r="D24" s="16" t="str">
        <f>IF(ISERROR(D23/(D12+D15)),"",D23/(D12+D15))</f>
        <v/>
      </c>
      <c r="E24" s="16"/>
      <c r="F24" s="16"/>
      <c r="G24" s="16"/>
      <c r="H24" s="16"/>
    </row>
    <row r="25" spans="1:8" x14ac:dyDescent="0.25">
      <c r="A25" s="6" t="s">
        <v>19</v>
      </c>
      <c r="B25" s="1" t="s">
        <v>20</v>
      </c>
      <c r="C25" s="16" t="str">
        <f>IF(ISERROR(C18-C23),"",C18-C23)</f>
        <v/>
      </c>
      <c r="D25" s="16" t="str">
        <f>IF(ISERROR(D18-D23),"",D18-D23)</f>
        <v/>
      </c>
      <c r="E25" s="16"/>
      <c r="F25" s="16"/>
      <c r="G25" s="16"/>
      <c r="H25" s="16"/>
    </row>
    <row r="26" spans="1:8" x14ac:dyDescent="0.25">
      <c r="A26" s="21" t="s">
        <v>81</v>
      </c>
      <c r="B26" s="22" t="s">
        <v>82</v>
      </c>
      <c r="C26" s="23" t="str">
        <f>IF(ISERROR(C25/C18*100),"",C25/C18*100)</f>
        <v/>
      </c>
      <c r="D26" s="23" t="str">
        <f>IF(ISERROR(D25/D18*100),"",D25/D18*100)</f>
        <v/>
      </c>
      <c r="E26" s="23"/>
      <c r="F26" s="23"/>
      <c r="G26" s="23"/>
      <c r="H26" s="23"/>
    </row>
    <row r="27" spans="1:8" x14ac:dyDescent="0.25">
      <c r="A27" s="60" t="s">
        <v>21</v>
      </c>
      <c r="B27" s="1" t="s">
        <v>22</v>
      </c>
      <c r="C27" s="15"/>
      <c r="D27" s="15"/>
      <c r="E27" s="15"/>
      <c r="F27" s="15"/>
      <c r="G27" s="15"/>
      <c r="H27" s="15"/>
    </row>
    <row r="28" spans="1:8" x14ac:dyDescent="0.25">
      <c r="A28" s="60"/>
      <c r="B28" s="1" t="s">
        <v>2</v>
      </c>
      <c r="C28" s="15"/>
      <c r="D28" s="15"/>
      <c r="E28" s="15"/>
      <c r="F28" s="15"/>
      <c r="G28" s="15"/>
      <c r="H28" s="15"/>
    </row>
    <row r="29" spans="1:8" x14ac:dyDescent="0.25">
      <c r="A29" s="6" t="s">
        <v>55</v>
      </c>
      <c r="B29" s="1" t="s">
        <v>23</v>
      </c>
      <c r="C29" s="15"/>
      <c r="D29" s="15"/>
      <c r="E29" s="15"/>
      <c r="F29" s="15"/>
      <c r="G29" s="15"/>
      <c r="H29" s="15"/>
    </row>
    <row r="30" spans="1:8" x14ac:dyDescent="0.25">
      <c r="A30" s="6" t="s">
        <v>56</v>
      </c>
      <c r="B30" s="1" t="s">
        <v>24</v>
      </c>
      <c r="C30" s="16" t="str">
        <f>IF(ISERROR(C7/C29*100)," ",C7/C29*100)</f>
        <v xml:space="preserve"> </v>
      </c>
      <c r="D30" s="16" t="str">
        <f>IF(ISERROR(D7/D29*100)," ",D7/D29*100)</f>
        <v xml:space="preserve"> </v>
      </c>
      <c r="E30" s="16"/>
      <c r="F30" s="16"/>
      <c r="G30" s="16"/>
      <c r="H30" s="16"/>
    </row>
    <row r="31" spans="1:8" x14ac:dyDescent="0.25">
      <c r="A31" s="6" t="s">
        <v>25</v>
      </c>
      <c r="B31" s="1" t="s">
        <v>26</v>
      </c>
      <c r="C31" s="5"/>
      <c r="D31" s="5"/>
      <c r="E31" s="5"/>
      <c r="F31" s="5"/>
      <c r="G31" s="5"/>
      <c r="H31" s="5"/>
    </row>
    <row r="32" spans="1:8" x14ac:dyDescent="0.25">
      <c r="A32" s="6" t="s">
        <v>27</v>
      </c>
      <c r="B32" s="1" t="s">
        <v>28</v>
      </c>
      <c r="C32" s="16" t="str">
        <f>IF(ISERROR(C7/C31)," ",C7/C31)</f>
        <v xml:space="preserve"> </v>
      </c>
      <c r="D32" s="16" t="str">
        <f>IF(ISERROR(D7/D31)," ",D7/D31)</f>
        <v xml:space="preserve"> </v>
      </c>
      <c r="E32" s="16"/>
      <c r="F32" s="16"/>
      <c r="G32" s="16"/>
      <c r="H32" s="16"/>
    </row>
    <row r="33" spans="1:8" x14ac:dyDescent="0.25">
      <c r="A33" s="6" t="s">
        <v>29</v>
      </c>
      <c r="B33" s="2" t="s">
        <v>40</v>
      </c>
      <c r="C33" s="16" t="str">
        <f>IF(ISERROR(C38*C18/C37)," ",C38*C18/C37)</f>
        <v xml:space="preserve"> </v>
      </c>
      <c r="D33" s="16" t="str">
        <f>IF(ISERROR(D38*D18/D37)," ",D38*D18/D37)</f>
        <v xml:space="preserve"> </v>
      </c>
      <c r="E33" s="16"/>
      <c r="F33" s="16"/>
      <c r="G33" s="16"/>
      <c r="H33" s="16"/>
    </row>
    <row r="34" spans="1:8" x14ac:dyDescent="0.25">
      <c r="A34" s="4" t="s">
        <v>30</v>
      </c>
      <c r="B34" s="1" t="s">
        <v>31</v>
      </c>
      <c r="C34" s="15"/>
      <c r="D34" s="15"/>
      <c r="E34" s="15"/>
      <c r="F34" s="15"/>
      <c r="G34" s="15"/>
      <c r="H34" s="15"/>
    </row>
    <row r="35" spans="1:8" x14ac:dyDescent="0.25">
      <c r="A35" s="58" t="s">
        <v>32</v>
      </c>
      <c r="B35" s="59"/>
      <c r="C35" s="59"/>
      <c r="D35" s="59"/>
    </row>
    <row r="36" spans="1:8" x14ac:dyDescent="0.25">
      <c r="A36" s="6" t="s">
        <v>33</v>
      </c>
      <c r="B36" s="1" t="s">
        <v>2</v>
      </c>
      <c r="C36" s="5"/>
      <c r="D36" s="5"/>
      <c r="E36" s="5"/>
      <c r="F36" s="5"/>
      <c r="G36" s="5"/>
      <c r="H36" s="5"/>
    </row>
    <row r="37" spans="1:8" x14ac:dyDescent="0.25">
      <c r="A37" s="6" t="s">
        <v>39</v>
      </c>
      <c r="B37" s="1" t="s">
        <v>34</v>
      </c>
      <c r="C37" s="5"/>
      <c r="D37" s="5"/>
      <c r="E37" s="5"/>
      <c r="F37" s="5"/>
      <c r="G37" s="5"/>
      <c r="H37" s="5"/>
    </row>
    <row r="38" spans="1:8" x14ac:dyDescent="0.25">
      <c r="A38" s="6" t="s">
        <v>35</v>
      </c>
      <c r="B38" s="1" t="s">
        <v>36</v>
      </c>
      <c r="C38" s="5"/>
      <c r="D38" s="5"/>
      <c r="E38" s="5"/>
      <c r="F38" s="5"/>
      <c r="G38" s="5"/>
      <c r="H38" s="5"/>
    </row>
    <row r="39" spans="1:8" x14ac:dyDescent="0.25">
      <c r="A39" s="6" t="s">
        <v>91</v>
      </c>
      <c r="B39" s="1" t="s">
        <v>2</v>
      </c>
      <c r="C39" s="5"/>
      <c r="D39" s="5"/>
      <c r="E39" s="5"/>
      <c r="F39" s="5"/>
      <c r="G39" s="5"/>
      <c r="H39" s="5"/>
    </row>
    <row r="40" spans="1:8" x14ac:dyDescent="0.25">
      <c r="A40" s="6" t="s">
        <v>92</v>
      </c>
      <c r="B40" s="1" t="s">
        <v>2</v>
      </c>
      <c r="C40" s="5"/>
      <c r="D40" s="5"/>
      <c r="E40" s="5"/>
      <c r="F40" s="5"/>
      <c r="G40" s="5"/>
      <c r="H40" s="5"/>
    </row>
    <row r="41" spans="1:8" x14ac:dyDescent="0.25">
      <c r="A41" s="6" t="s">
        <v>77</v>
      </c>
      <c r="B41" s="1" t="s">
        <v>2</v>
      </c>
      <c r="C41" s="5"/>
      <c r="D41" s="5"/>
      <c r="E41" s="5"/>
      <c r="F41" s="5"/>
      <c r="G41" s="5"/>
      <c r="H41" s="5"/>
    </row>
    <row r="42" spans="1:8" x14ac:dyDescent="0.25">
      <c r="A42" s="6" t="s">
        <v>37</v>
      </c>
      <c r="B42" s="2" t="s">
        <v>2</v>
      </c>
      <c r="C42" s="5"/>
      <c r="D42" s="5"/>
      <c r="E42" s="5"/>
      <c r="F42" s="5"/>
      <c r="G42" s="5"/>
      <c r="H42" s="5"/>
    </row>
    <row r="43" spans="1:8" x14ac:dyDescent="0.25">
      <c r="A43" s="6" t="s">
        <v>38</v>
      </c>
      <c r="B43" s="1" t="s">
        <v>2</v>
      </c>
      <c r="C43" s="5"/>
      <c r="D43" s="5"/>
      <c r="E43" s="5"/>
      <c r="F43" s="5"/>
      <c r="G43" s="5"/>
      <c r="H43" s="5"/>
    </row>
    <row r="45" spans="1:8" x14ac:dyDescent="0.25">
      <c r="F45" s="54" t="s">
        <v>138</v>
      </c>
      <c r="G45" s="54"/>
      <c r="H45" s="54"/>
    </row>
    <row r="46" spans="1:8" x14ac:dyDescent="0.25">
      <c r="F46" s="54"/>
      <c r="G46" s="54"/>
      <c r="H46" s="54"/>
    </row>
    <row r="47" spans="1:8" x14ac:dyDescent="0.25">
      <c r="F47" s="54"/>
      <c r="G47" s="54"/>
      <c r="H47" s="54"/>
    </row>
    <row r="48" spans="1:8" x14ac:dyDescent="0.25">
      <c r="F48" s="54"/>
      <c r="G48" s="54"/>
      <c r="H48" s="54"/>
    </row>
  </sheetData>
  <mergeCells count="10">
    <mergeCell ref="A2:H3"/>
    <mergeCell ref="F45:H48"/>
    <mergeCell ref="A7:A9"/>
    <mergeCell ref="A35:D35"/>
    <mergeCell ref="A27:A28"/>
    <mergeCell ref="A10:A11"/>
    <mergeCell ref="A12:A14"/>
    <mergeCell ref="A15:A17"/>
    <mergeCell ref="A19:A20"/>
    <mergeCell ref="A23:A24"/>
  </mergeCells>
  <phoneticPr fontId="8" type="noConversion"/>
  <printOptions horizontalCentered="1" verticalCentered="1"/>
  <pageMargins left="0.70866141732283472" right="0.70866141732283472" top="0.74803149606299213" bottom="0.74803149606299213" header="0.31496062992125984" footer="0.31496062992125984"/>
  <pageSetup paperSize="9" scale="71" fitToWidth="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Açıklamalar!$A$61:$A$68</xm:f>
          </x14:formula1>
          <xm:sqref>B5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29"/>
  <sheetViews>
    <sheetView workbookViewId="0">
      <selection activeCell="G10" sqref="G10"/>
    </sheetView>
  </sheetViews>
  <sheetFormatPr defaultRowHeight="15" x14ac:dyDescent="0.25"/>
  <cols>
    <col min="1" max="1" width="34.7109375" customWidth="1"/>
    <col min="2" max="2" width="17.28515625" bestFit="1" customWidth="1"/>
    <col min="3" max="6" width="10.7109375" customWidth="1"/>
    <col min="7" max="7" width="15.85546875" bestFit="1" customWidth="1"/>
    <col min="8" max="8" width="15.28515625" bestFit="1" customWidth="1"/>
  </cols>
  <sheetData>
    <row r="2" spans="1:8" x14ac:dyDescent="0.25">
      <c r="A2" s="53" t="s">
        <v>141</v>
      </c>
      <c r="B2" s="53"/>
      <c r="C2" s="53"/>
      <c r="D2" s="53"/>
      <c r="E2" s="53"/>
      <c r="F2" s="53"/>
      <c r="G2" s="53"/>
    </row>
    <row r="3" spans="1:8" x14ac:dyDescent="0.25">
      <c r="A3" s="53"/>
      <c r="B3" s="53"/>
      <c r="C3" s="53"/>
      <c r="D3" s="53"/>
      <c r="E3" s="53"/>
      <c r="F3" s="53"/>
      <c r="G3" s="53"/>
    </row>
    <row r="6" spans="1:8" ht="29.25" customHeight="1" x14ac:dyDescent="0.25">
      <c r="A6" s="62" t="s">
        <v>140</v>
      </c>
      <c r="B6" s="62"/>
      <c r="C6" s="7">
        <v>2020</v>
      </c>
      <c r="D6" s="7">
        <v>2021</v>
      </c>
      <c r="E6" s="7">
        <v>2022</v>
      </c>
      <c r="F6" s="7">
        <v>2023</v>
      </c>
      <c r="G6" s="7" t="s">
        <v>145</v>
      </c>
      <c r="H6" s="7" t="s">
        <v>153</v>
      </c>
    </row>
    <row r="7" spans="1:8" x14ac:dyDescent="0.25">
      <c r="A7" s="49" t="s">
        <v>100</v>
      </c>
      <c r="B7" s="48" t="s">
        <v>2</v>
      </c>
      <c r="C7" s="29"/>
      <c r="D7" s="25"/>
      <c r="E7" s="25"/>
      <c r="F7" s="25"/>
      <c r="G7" s="25"/>
      <c r="H7" s="25"/>
    </row>
    <row r="8" spans="1:8" x14ac:dyDescent="0.25">
      <c r="A8" s="49" t="s">
        <v>101</v>
      </c>
      <c r="B8" s="48" t="s">
        <v>2</v>
      </c>
      <c r="C8" s="29"/>
      <c r="D8" s="25"/>
      <c r="E8" s="25"/>
      <c r="F8" s="25"/>
      <c r="G8" s="25"/>
      <c r="H8" s="25"/>
    </row>
    <row r="9" spans="1:8" x14ac:dyDescent="0.25">
      <c r="A9" s="49" t="s">
        <v>102</v>
      </c>
      <c r="B9" s="48" t="s">
        <v>2</v>
      </c>
      <c r="C9" s="29"/>
      <c r="D9" s="25"/>
      <c r="E9" s="25"/>
      <c r="F9" s="25"/>
      <c r="G9" s="25"/>
      <c r="H9" s="25"/>
    </row>
    <row r="10" spans="1:8" x14ac:dyDescent="0.25">
      <c r="A10" s="49" t="s">
        <v>103</v>
      </c>
      <c r="B10" s="32" t="s">
        <v>82</v>
      </c>
      <c r="C10" s="29"/>
      <c r="D10" s="25"/>
      <c r="E10" s="25"/>
      <c r="F10" s="25"/>
      <c r="G10" s="25"/>
      <c r="H10" s="25"/>
    </row>
    <row r="11" spans="1:8" x14ac:dyDescent="0.25">
      <c r="A11" s="49" t="s">
        <v>13</v>
      </c>
      <c r="B11" s="48" t="s">
        <v>2</v>
      </c>
      <c r="C11" s="29"/>
      <c r="D11" s="25"/>
      <c r="E11" s="25"/>
      <c r="F11" s="25"/>
      <c r="G11" s="25"/>
      <c r="H11" s="25"/>
    </row>
    <row r="12" spans="1:8" x14ac:dyDescent="0.25">
      <c r="A12" s="49" t="s">
        <v>104</v>
      </c>
      <c r="B12" s="48" t="s">
        <v>2</v>
      </c>
      <c r="C12" s="29"/>
      <c r="D12" s="25"/>
      <c r="E12" s="25"/>
      <c r="F12" s="25"/>
      <c r="G12" s="25"/>
      <c r="H12" s="25"/>
    </row>
    <row r="13" spans="1:8" x14ac:dyDescent="0.25">
      <c r="A13" s="49" t="s">
        <v>105</v>
      </c>
      <c r="B13" s="32" t="s">
        <v>82</v>
      </c>
      <c r="C13" s="29"/>
      <c r="D13" s="25"/>
      <c r="E13" s="25"/>
      <c r="F13" s="25"/>
      <c r="G13" s="25"/>
      <c r="H13" s="25"/>
    </row>
    <row r="14" spans="1:8" x14ac:dyDescent="0.25">
      <c r="A14" s="49" t="s">
        <v>106</v>
      </c>
      <c r="B14" s="48" t="s">
        <v>2</v>
      </c>
      <c r="C14" s="29"/>
      <c r="D14" s="25"/>
      <c r="E14" s="25"/>
      <c r="F14" s="25"/>
      <c r="G14" s="25"/>
      <c r="H14" s="25"/>
    </row>
    <row r="15" spans="1:8" x14ac:dyDescent="0.25">
      <c r="A15" s="49" t="s">
        <v>107</v>
      </c>
      <c r="B15" s="48" t="s">
        <v>2</v>
      </c>
      <c r="C15" s="29"/>
      <c r="D15" s="25"/>
      <c r="E15" s="25"/>
      <c r="F15" s="25"/>
      <c r="G15" s="25"/>
      <c r="H15" s="25"/>
    </row>
    <row r="16" spans="1:8" x14ac:dyDescent="0.25">
      <c r="A16" s="49" t="s">
        <v>108</v>
      </c>
      <c r="B16" s="48" t="s">
        <v>2</v>
      </c>
      <c r="C16" s="29"/>
      <c r="D16" s="25"/>
      <c r="E16" s="25"/>
      <c r="F16" s="25"/>
      <c r="G16" s="25"/>
      <c r="H16" s="25"/>
    </row>
    <row r="17" spans="1:8" x14ac:dyDescent="0.25">
      <c r="A17" s="49" t="s">
        <v>109</v>
      </c>
      <c r="B17" s="32" t="s">
        <v>82</v>
      </c>
      <c r="C17" s="29"/>
      <c r="D17" s="25"/>
      <c r="E17" s="25"/>
      <c r="F17" s="25"/>
      <c r="G17" s="25"/>
      <c r="H17" s="25"/>
    </row>
    <row r="18" spans="1:8" ht="17.25" customHeight="1" x14ac:dyDescent="0.25">
      <c r="A18" s="49" t="s">
        <v>110</v>
      </c>
      <c r="B18" s="48" t="s">
        <v>2</v>
      </c>
      <c r="C18" s="30"/>
      <c r="D18" s="25"/>
      <c r="E18" s="25"/>
      <c r="F18" s="25"/>
      <c r="G18" s="25"/>
      <c r="H18" s="25"/>
    </row>
    <row r="19" spans="1:8" x14ac:dyDescent="0.25">
      <c r="A19" s="49" t="s">
        <v>111</v>
      </c>
      <c r="B19" s="48" t="s">
        <v>2</v>
      </c>
      <c r="C19" s="30"/>
      <c r="D19" s="25"/>
      <c r="E19" s="25"/>
      <c r="F19" s="25"/>
      <c r="G19" s="25"/>
      <c r="H19" s="25"/>
    </row>
    <row r="20" spans="1:8" x14ac:dyDescent="0.25">
      <c r="A20" s="49" t="s">
        <v>112</v>
      </c>
      <c r="B20" s="48" t="s">
        <v>2</v>
      </c>
      <c r="C20" s="30"/>
      <c r="D20" s="25"/>
      <c r="E20" s="25"/>
      <c r="F20" s="25"/>
      <c r="G20" s="25"/>
      <c r="H20" s="25"/>
    </row>
    <row r="21" spans="1:8" ht="18" customHeight="1" x14ac:dyDescent="0.25">
      <c r="A21" s="49" t="s">
        <v>113</v>
      </c>
      <c r="B21" s="48" t="s">
        <v>2</v>
      </c>
      <c r="C21" s="30"/>
      <c r="D21" s="25"/>
      <c r="E21" s="25"/>
      <c r="F21" s="25"/>
      <c r="G21" s="25"/>
      <c r="H21" s="25"/>
    </row>
    <row r="22" spans="1:8" ht="17.25" customHeight="1" x14ac:dyDescent="0.25">
      <c r="A22" s="49" t="s">
        <v>114</v>
      </c>
      <c r="B22" s="48" t="s">
        <v>2</v>
      </c>
      <c r="C22" s="31"/>
      <c r="D22" s="25"/>
      <c r="E22" s="25"/>
      <c r="F22" s="25"/>
      <c r="G22" s="25"/>
      <c r="H22" s="25"/>
    </row>
    <row r="23" spans="1:8" x14ac:dyDescent="0.25">
      <c r="A23" s="51" t="s">
        <v>30</v>
      </c>
      <c r="B23" s="48" t="s">
        <v>115</v>
      </c>
      <c r="C23" s="31"/>
      <c r="D23" s="25"/>
      <c r="E23" s="25"/>
      <c r="F23" s="25"/>
      <c r="G23" s="25"/>
      <c r="H23" s="25"/>
    </row>
    <row r="24" spans="1:8" x14ac:dyDescent="0.25">
      <c r="A24" s="61" t="s">
        <v>25</v>
      </c>
      <c r="B24" s="48" t="s">
        <v>116</v>
      </c>
      <c r="C24" s="31"/>
      <c r="D24" s="25"/>
      <c r="E24" s="25"/>
      <c r="F24" s="25"/>
      <c r="G24" s="25"/>
      <c r="H24" s="25"/>
    </row>
    <row r="25" spans="1:8" ht="15.75" customHeight="1" x14ac:dyDescent="0.25">
      <c r="A25" s="61"/>
      <c r="B25" s="48" t="s">
        <v>117</v>
      </c>
      <c r="C25" s="31"/>
      <c r="D25" s="25"/>
      <c r="E25" s="25"/>
      <c r="F25" s="25"/>
      <c r="G25" s="25"/>
      <c r="H25" s="25"/>
    </row>
    <row r="27" spans="1:8" x14ac:dyDescent="0.25">
      <c r="F27" s="63" t="s">
        <v>138</v>
      </c>
      <c r="G27" s="63"/>
    </row>
    <row r="28" spans="1:8" x14ac:dyDescent="0.25">
      <c r="F28" s="63"/>
      <c r="G28" s="63"/>
    </row>
    <row r="29" spans="1:8" x14ac:dyDescent="0.25">
      <c r="F29" s="63"/>
      <c r="G29" s="63"/>
    </row>
  </sheetData>
  <mergeCells count="4">
    <mergeCell ref="A24:A25"/>
    <mergeCell ref="A6:B6"/>
    <mergeCell ref="A2:G3"/>
    <mergeCell ref="F27:G29"/>
  </mergeCells>
  <pageMargins left="0.70866141732283472" right="0.70866141732283472" top="0.74803149606299213" bottom="0.74803149606299213" header="0.31496062992125984" footer="0.31496062992125984"/>
  <pageSetup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36"/>
  <sheetViews>
    <sheetView tabSelected="1" workbookViewId="0">
      <selection activeCell="A32" sqref="A32:G32"/>
    </sheetView>
  </sheetViews>
  <sheetFormatPr defaultRowHeight="15" x14ac:dyDescent="0.25"/>
  <cols>
    <col min="1" max="1" width="22.140625" style="8" customWidth="1"/>
    <col min="2" max="2" width="18.7109375" style="8" customWidth="1"/>
    <col min="3" max="3" width="16.28515625" style="8" customWidth="1"/>
    <col min="4" max="4" width="17.5703125" style="8" customWidth="1"/>
    <col min="5" max="5" width="16.28515625" style="8" customWidth="1"/>
    <col min="6" max="6" width="18.85546875" style="8" customWidth="1"/>
    <col min="7" max="7" width="12.42578125" style="8" bestFit="1" customWidth="1"/>
    <col min="8" max="16384" width="9.140625" style="8"/>
  </cols>
  <sheetData>
    <row r="2" spans="1:7" x14ac:dyDescent="0.25">
      <c r="A2" s="67" t="s">
        <v>137</v>
      </c>
      <c r="B2" s="67"/>
      <c r="C2" s="67"/>
      <c r="D2" s="67"/>
      <c r="E2" s="67"/>
      <c r="F2" s="67"/>
      <c r="G2" s="67"/>
    </row>
    <row r="3" spans="1:7" x14ac:dyDescent="0.25">
      <c r="A3" s="67"/>
      <c r="B3" s="67"/>
      <c r="C3" s="67"/>
      <c r="D3" s="67"/>
      <c r="E3" s="67"/>
      <c r="F3" s="67"/>
      <c r="G3" s="67"/>
    </row>
    <row r="5" spans="1:7" x14ac:dyDescent="0.25">
      <c r="A5" s="17"/>
      <c r="B5" s="18"/>
      <c r="C5" s="18"/>
      <c r="D5" s="18"/>
      <c r="E5" s="18"/>
      <c r="F5" s="18"/>
      <c r="G5" s="18"/>
    </row>
    <row r="6" spans="1:7" ht="15" customHeight="1" x14ac:dyDescent="0.25">
      <c r="A6" s="72" t="s">
        <v>93</v>
      </c>
      <c r="B6" s="72"/>
      <c r="C6" s="73"/>
      <c r="D6" s="73"/>
      <c r="E6" s="73"/>
      <c r="F6" s="73"/>
      <c r="G6" s="74"/>
    </row>
    <row r="7" spans="1:7" ht="15" customHeight="1" x14ac:dyDescent="0.25">
      <c r="A7" s="72" t="s">
        <v>88</v>
      </c>
      <c r="B7" s="72"/>
      <c r="C7" s="73"/>
      <c r="D7" s="73"/>
      <c r="E7" s="73"/>
      <c r="F7" s="73"/>
      <c r="G7" s="74"/>
    </row>
    <row r="8" spans="1:7" ht="42.75" x14ac:dyDescent="0.25">
      <c r="A8" s="70" t="s">
        <v>64</v>
      </c>
      <c r="B8" s="70"/>
      <c r="C8" s="11" t="s">
        <v>62</v>
      </c>
      <c r="D8" s="46" t="s">
        <v>63</v>
      </c>
      <c r="E8" s="11" t="s">
        <v>44</v>
      </c>
      <c r="F8" s="11" t="s">
        <v>52</v>
      </c>
      <c r="G8" s="11" t="s">
        <v>53</v>
      </c>
    </row>
    <row r="9" spans="1:7" ht="16.5" x14ac:dyDescent="0.25">
      <c r="A9" s="68"/>
      <c r="B9" s="10" t="s">
        <v>45</v>
      </c>
      <c r="C9" s="10"/>
      <c r="D9" s="47"/>
      <c r="E9" s="9"/>
      <c r="F9" s="9"/>
      <c r="G9" s="9" t="str">
        <f t="shared" ref="G9:G22" si="0">IF(E9*F9=0,"",E9*F9)</f>
        <v/>
      </c>
    </row>
    <row r="10" spans="1:7" ht="16.5" x14ac:dyDescent="0.25">
      <c r="A10" s="68"/>
      <c r="B10" s="9" t="s">
        <v>57</v>
      </c>
      <c r="C10" s="9"/>
      <c r="D10" s="47"/>
      <c r="E10" s="9"/>
      <c r="F10" s="9"/>
      <c r="G10" s="9" t="str">
        <f t="shared" si="0"/>
        <v/>
      </c>
    </row>
    <row r="11" spans="1:7" ht="16.5" x14ac:dyDescent="0.25">
      <c r="A11" s="68"/>
      <c r="B11" s="10" t="s">
        <v>58</v>
      </c>
      <c r="C11" s="10"/>
      <c r="D11" s="47"/>
      <c r="E11" s="9"/>
      <c r="F11" s="9"/>
      <c r="G11" s="9" t="str">
        <f t="shared" si="0"/>
        <v/>
      </c>
    </row>
    <row r="12" spans="1:7" ht="16.5" x14ac:dyDescent="0.25">
      <c r="A12" s="68"/>
      <c r="B12" s="9" t="s">
        <v>59</v>
      </c>
      <c r="C12" s="10"/>
      <c r="D12" s="47"/>
      <c r="E12" s="9"/>
      <c r="F12" s="9"/>
      <c r="G12" s="9" t="str">
        <f t="shared" si="0"/>
        <v/>
      </c>
    </row>
    <row r="13" spans="1:7" ht="16.5" x14ac:dyDescent="0.25">
      <c r="A13" s="69"/>
      <c r="B13" s="10" t="s">
        <v>72</v>
      </c>
      <c r="C13" s="10"/>
      <c r="D13" s="47"/>
      <c r="E13" s="9"/>
      <c r="F13" s="9"/>
      <c r="G13" s="9" t="str">
        <f t="shared" si="0"/>
        <v/>
      </c>
    </row>
    <row r="14" spans="1:7" x14ac:dyDescent="0.25">
      <c r="A14" s="80" t="s">
        <v>46</v>
      </c>
      <c r="B14" s="81"/>
      <c r="C14" s="81"/>
      <c r="D14" s="81"/>
      <c r="E14" s="81"/>
      <c r="F14" s="82"/>
      <c r="G14" s="9"/>
    </row>
    <row r="15" spans="1:7" ht="16.5" customHeight="1" x14ac:dyDescent="0.25">
      <c r="A15" s="76" t="s">
        <v>47</v>
      </c>
      <c r="B15" s="13" t="s">
        <v>73</v>
      </c>
      <c r="C15" s="9"/>
      <c r="D15" s="47"/>
      <c r="E15" s="9"/>
      <c r="F15" s="9"/>
      <c r="G15" s="9" t="str">
        <f t="shared" si="0"/>
        <v/>
      </c>
    </row>
    <row r="16" spans="1:7" ht="16.5" x14ac:dyDescent="0.25">
      <c r="A16" s="76"/>
      <c r="B16" s="13" t="s">
        <v>74</v>
      </c>
      <c r="C16" s="9"/>
      <c r="D16" s="47"/>
      <c r="E16" s="9"/>
      <c r="F16" s="9"/>
      <c r="G16" s="9" t="str">
        <f t="shared" si="0"/>
        <v/>
      </c>
    </row>
    <row r="17" spans="1:7" ht="16.5" x14ac:dyDescent="0.25">
      <c r="A17" s="76"/>
      <c r="B17" s="13" t="s">
        <v>75</v>
      </c>
      <c r="C17" s="9"/>
      <c r="D17" s="47"/>
      <c r="E17" s="9"/>
      <c r="F17" s="9"/>
      <c r="G17" s="9" t="str">
        <f t="shared" si="0"/>
        <v/>
      </c>
    </row>
    <row r="18" spans="1:7" x14ac:dyDescent="0.25">
      <c r="A18" s="76"/>
      <c r="B18" s="64" t="s">
        <v>48</v>
      </c>
      <c r="C18" s="65"/>
      <c r="D18" s="65"/>
      <c r="E18" s="65"/>
      <c r="F18" s="66"/>
      <c r="G18" s="9" t="str">
        <f t="shared" si="0"/>
        <v/>
      </c>
    </row>
    <row r="19" spans="1:7" x14ac:dyDescent="0.25">
      <c r="A19" s="76"/>
      <c r="B19" s="64" t="s">
        <v>49</v>
      </c>
      <c r="C19" s="65"/>
      <c r="D19" s="65"/>
      <c r="E19" s="65"/>
      <c r="F19" s="66"/>
      <c r="G19" s="9" t="str">
        <f t="shared" si="0"/>
        <v/>
      </c>
    </row>
    <row r="20" spans="1:7" x14ac:dyDescent="0.25">
      <c r="A20" s="76"/>
      <c r="B20" s="64" t="s">
        <v>50</v>
      </c>
      <c r="C20" s="65"/>
      <c r="D20" s="65"/>
      <c r="E20" s="65"/>
      <c r="F20" s="66"/>
      <c r="G20" s="9" t="str">
        <f t="shared" si="0"/>
        <v/>
      </c>
    </row>
    <row r="21" spans="1:7" x14ac:dyDescent="0.25">
      <c r="A21" s="76"/>
      <c r="B21" s="64" t="s">
        <v>51</v>
      </c>
      <c r="C21" s="65"/>
      <c r="D21" s="65"/>
      <c r="E21" s="65"/>
      <c r="F21" s="66"/>
      <c r="G21" s="9" t="str">
        <f t="shared" si="0"/>
        <v/>
      </c>
    </row>
    <row r="22" spans="1:7" x14ac:dyDescent="0.25">
      <c r="A22" s="76"/>
      <c r="B22" s="64" t="s">
        <v>60</v>
      </c>
      <c r="C22" s="65"/>
      <c r="D22" s="65"/>
      <c r="E22" s="65"/>
      <c r="F22" s="66"/>
      <c r="G22" s="9" t="str">
        <f t="shared" si="0"/>
        <v/>
      </c>
    </row>
    <row r="23" spans="1:7" ht="15" customHeight="1" x14ac:dyDescent="0.25">
      <c r="A23" s="75" t="s">
        <v>83</v>
      </c>
      <c r="B23" s="75"/>
      <c r="C23" s="75"/>
      <c r="D23" s="75"/>
      <c r="E23" s="75"/>
      <c r="F23" s="75"/>
      <c r="G23" s="12" t="str">
        <f>IF(SUM(G9:G22)=0,"",SUM(G9:G22))</f>
        <v/>
      </c>
    </row>
    <row r="24" spans="1:7" ht="15" customHeight="1" x14ac:dyDescent="0.25">
      <c r="A24" s="75" t="s">
        <v>84</v>
      </c>
      <c r="B24" s="75"/>
      <c r="C24" s="75"/>
      <c r="D24" s="75"/>
      <c r="E24" s="75"/>
      <c r="F24" s="75"/>
      <c r="G24" s="9"/>
    </row>
    <row r="25" spans="1:7" x14ac:dyDescent="0.25">
      <c r="A25" s="75" t="s">
        <v>85</v>
      </c>
      <c r="B25" s="75"/>
      <c r="C25" s="75"/>
      <c r="D25" s="75"/>
      <c r="E25" s="75"/>
      <c r="F25" s="75"/>
      <c r="G25" s="9"/>
    </row>
    <row r="26" spans="1:7" x14ac:dyDescent="0.25">
      <c r="A26" s="75" t="s">
        <v>86</v>
      </c>
      <c r="B26" s="75"/>
      <c r="C26" s="75"/>
      <c r="D26" s="75"/>
      <c r="E26" s="75"/>
      <c r="F26" s="75"/>
      <c r="G26" s="12" t="str">
        <f>IF(SUM(G23:G25)=0,"",SUM(G23:G25))</f>
        <v/>
      </c>
    </row>
    <row r="28" spans="1:7" x14ac:dyDescent="0.25">
      <c r="A28" s="83" t="s">
        <v>69</v>
      </c>
      <c r="B28" s="83"/>
      <c r="C28" s="83"/>
      <c r="D28" s="83"/>
      <c r="E28" s="83"/>
      <c r="F28" s="83"/>
      <c r="G28" s="83"/>
    </row>
    <row r="29" spans="1:7" ht="30" x14ac:dyDescent="0.25">
      <c r="A29" s="14"/>
      <c r="B29" s="33" t="s">
        <v>70</v>
      </c>
      <c r="C29" s="20"/>
      <c r="D29" s="20" t="s">
        <v>136</v>
      </c>
      <c r="E29" s="33" t="s">
        <v>70</v>
      </c>
      <c r="F29" s="14"/>
      <c r="G29" s="14"/>
    </row>
    <row r="30" spans="1:7" ht="16.5" x14ac:dyDescent="0.25">
      <c r="A30" s="8" t="s">
        <v>67</v>
      </c>
      <c r="B30" s="47"/>
      <c r="C30" s="8" t="s">
        <v>68</v>
      </c>
      <c r="D30" s="19"/>
      <c r="E30" s="47"/>
      <c r="F30" s="24" t="s">
        <v>89</v>
      </c>
    </row>
    <row r="32" spans="1:7" ht="48" customHeight="1" x14ac:dyDescent="0.25">
      <c r="A32" s="77" t="s">
        <v>87</v>
      </c>
      <c r="B32" s="78"/>
      <c r="C32" s="78"/>
      <c r="D32" s="78"/>
      <c r="E32" s="78"/>
      <c r="F32" s="78"/>
      <c r="G32" s="79"/>
    </row>
    <row r="34" spans="5:7" x14ac:dyDescent="0.25">
      <c r="E34" s="71" t="s">
        <v>142</v>
      </c>
      <c r="F34" s="71"/>
      <c r="G34" s="71"/>
    </row>
    <row r="35" spans="5:7" x14ac:dyDescent="0.25">
      <c r="E35" s="71"/>
      <c r="F35" s="71"/>
      <c r="G35" s="71"/>
    </row>
    <row r="36" spans="5:7" x14ac:dyDescent="0.25">
      <c r="E36" s="71"/>
      <c r="F36" s="71"/>
      <c r="G36" s="71"/>
    </row>
  </sheetData>
  <mergeCells count="21">
    <mergeCell ref="E34:G36"/>
    <mergeCell ref="A6:B6"/>
    <mergeCell ref="A7:B7"/>
    <mergeCell ref="C6:G6"/>
    <mergeCell ref="C7:G7"/>
    <mergeCell ref="A25:F25"/>
    <mergeCell ref="A26:F26"/>
    <mergeCell ref="A15:A22"/>
    <mergeCell ref="A23:F23"/>
    <mergeCell ref="A24:F24"/>
    <mergeCell ref="A32:G32"/>
    <mergeCell ref="A14:F14"/>
    <mergeCell ref="B19:F19"/>
    <mergeCell ref="B20:F20"/>
    <mergeCell ref="B21:F21"/>
    <mergeCell ref="A28:G28"/>
    <mergeCell ref="B22:F22"/>
    <mergeCell ref="A2:G3"/>
    <mergeCell ref="B18:F18"/>
    <mergeCell ref="A9:A13"/>
    <mergeCell ref="A8:B8"/>
  </mergeCells>
  <phoneticPr fontId="8" type="noConversion"/>
  <dataValidations disablePrompts="1" count="1">
    <dataValidation type="list" allowBlank="1" showInputMessage="1" showErrorMessage="1" sqref="D15:D17 E30 B30" xr:uid="{00000000-0002-0000-0300-000000000000}">
      <formula1>$A$62:$A$69</formula1>
    </dataValidation>
  </dataValidations>
  <pageMargins left="0.7" right="0.7" top="0.75" bottom="0.75" header="0.3" footer="0.3"/>
  <pageSetup paperSize="9" scale="81" fitToWidth="0" orientation="landscape" r:id="rId1"/>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300-000003000000}">
          <x14:formula1>
            <xm:f>Açıklamalar!$A$61:$A$68</xm:f>
          </x14:formula1>
          <xm:sqref>D9:D13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Açıklamalar</vt:lpstr>
      <vt:lpstr>EK_3</vt:lpstr>
      <vt:lpstr>EK_4</vt:lpstr>
      <vt:lpstr>EK_5</vt:lpstr>
      <vt:lpstr>Açıklamalar!Yazdırma_Alanı</vt:lpstr>
      <vt:lpstr>EK_3!Yazdırma_Alanı</vt:lpstr>
      <vt:lpstr>EK_4!Yazdırma_Alanı</vt:lpstr>
      <vt:lpstr>EK_5!Yazdırma_Alanı</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Burak GÜREŞCİ</dc:creator>
  <cp:lastModifiedBy>Güner Yıldız</cp:lastModifiedBy>
  <cp:lastPrinted>2017-02-09T08:08:54Z</cp:lastPrinted>
  <dcterms:created xsi:type="dcterms:W3CDTF">2013-12-20T14:38:35Z</dcterms:created>
  <dcterms:modified xsi:type="dcterms:W3CDTF">2024-11-07T07:38:28Z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user=28010064966</vt:lpwstr>
  </property>
  <property fmtid="{D5CDD505-2E9C-101B-9397-08002B2CF9AE}" pid="4" name="geodilabeltime">
    <vt:lpwstr>datetime=2024-11-07T07:30:31.773Z</vt:lpwstr>
  </property>
</Properties>
</file>